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8_{0D9369CD-9296-47E1-886C-C81D84324E03}" xr6:coauthVersionLast="36" xr6:coauthVersionMax="36" xr10:uidLastSave="{00000000-0000-0000-0000-000000000000}"/>
  <bookViews>
    <workbookView xWindow="-105" yWindow="-105" windowWidth="19425" windowHeight="11505" tabRatio="847" activeTab="1" xr2:uid="{00000000-000D-0000-FFFF-FFFF00000000}"/>
  </bookViews>
  <sheets>
    <sheet name="NOTICE" sheetId="1" r:id="rId1"/>
    <sheet name="1. NOTE PRESENTATION" sheetId="17" r:id="rId2"/>
    <sheet name="2.DESCRIPTION FORMATION" sheetId="4" r:id="rId3"/>
    <sheet name="4. EQUIPE PEDAGOGIQUE" sheetId="6" r:id="rId4"/>
    <sheet name="5. SELECTION" sheetId="7" r:id="rId5"/>
    <sheet name="6. MAQUETTE" sheetId="13" r:id="rId6"/>
    <sheet name="7. SOUTENABILITE FIN" sheetId="18" r:id="rId7"/>
    <sheet name="8. Suivi du processus" sheetId="16" r:id="rId8"/>
    <sheet name="9.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3">'4.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N22" i="13" l="1"/>
  <c r="N21" i="13"/>
  <c r="N20" i="13"/>
  <c r="N19" i="13"/>
  <c r="N18" i="13"/>
  <c r="N17" i="13"/>
  <c r="N16" i="13"/>
  <c r="N15" i="13"/>
  <c r="N14" i="13"/>
  <c r="N13" i="13"/>
  <c r="N12" i="13"/>
  <c r="N11" i="13"/>
  <c r="N10" i="13"/>
  <c r="N9" i="13"/>
  <c r="N8" i="13"/>
  <c r="N7" i="13"/>
  <c r="N6"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70" i="4"/>
  <c r="C54" i="18"/>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l="1"/>
  <c r="G25" i="18"/>
  <c r="H25" i="18" s="1"/>
  <c r="G22" i="18"/>
  <c r="G21" i="18" s="1"/>
  <c r="H22" i="18" l="1"/>
  <c r="H21" i="18"/>
  <c r="C42" i="18" s="1"/>
  <c r="H44" i="18"/>
  <c r="C47" i="18" l="1"/>
  <c r="C48" i="18" s="1"/>
  <c r="H49" i="18"/>
  <c r="H50" i="18" s="1"/>
  <c r="E72" i="13"/>
  <c r="C23" i="18" s="1"/>
  <c r="F23" i="18" s="1"/>
  <c r="E108" i="13"/>
  <c r="C24" i="18" s="1"/>
  <c r="F24" i="18" s="1"/>
  <c r="E144" i="13"/>
  <c r="E36" i="13"/>
  <c r="C25" i="18" l="1"/>
  <c r="F25" i="18" s="1"/>
  <c r="E218" i="13"/>
  <c r="C22" i="18"/>
  <c r="F22" i="18" s="1"/>
  <c r="F21" i="18" s="1"/>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<sst xmlns="http://schemas.openxmlformats.org/spreadsheetml/2006/main" count="558" uniqueCount="403">
  <si>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</si>
  <si>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</si>
  <si>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Création</t>
  </si>
  <si>
    <t xml:space="preserve">Composante : </t>
  </si>
  <si>
    <t>Médecine</t>
  </si>
  <si>
    <t>Secteur disciplinaire :</t>
  </si>
  <si>
    <t>71 - PLURI SANTÉ</t>
  </si>
  <si>
    <t>Responsable de la formation (Nom Prénom) : GROS Auriane</t>
  </si>
  <si>
    <t>Fonction : PU
Grade :</t>
  </si>
  <si>
    <r>
      <t>Téléphone :  0661437170
Mail :</t>
    </r>
    <r>
      <rPr>
        <sz val="11"/>
        <color theme="1"/>
        <rFont val="Calibri"/>
        <family val="2"/>
        <scheme val="minor"/>
      </rPr>
      <t xml:space="preserve"> auriane.gros@univ-cotedazur.fr</t>
    </r>
  </si>
  <si>
    <r>
      <t xml:space="preserve">Public visé : </t>
    </r>
    <r>
      <rPr>
        <sz val="11"/>
        <color theme="1"/>
        <rFont val="Calibri"/>
        <family val="2"/>
        <scheme val="minor"/>
      </rPr>
      <t>Professionnels de santé en activité</t>
    </r>
  </si>
  <si>
    <t>Cycle du diplôme</t>
  </si>
  <si>
    <t>Autre (précisez)</t>
  </si>
  <si>
    <t>Niveau d'entrée minimal (bac, bac+1, bac+2 …) :</t>
  </si>
  <si>
    <t>Bac+3</t>
  </si>
  <si>
    <t>Niveau estimé de sortie  bac, bac+1, bac+2 ...) :</t>
  </si>
  <si>
    <r>
      <t>Prérequis :</t>
    </r>
    <r>
      <rPr>
        <sz val="11"/>
        <color theme="1"/>
        <rFont val="Calibri"/>
        <family val="2"/>
        <scheme val="minor"/>
      </rPr>
      <t xml:space="preserve"> au moins une licence dans le domaine de la santé et ayant un diplôme permettant d'exercer une profession de santé. </t>
    </r>
  </si>
  <si>
    <t>Modalités pédagogiques (Synchrone/asychrone)</t>
  </si>
  <si>
    <t>Asynchrone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</si>
  <si>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</si>
  <si>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</si>
  <si>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</si>
  <si>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</si>
  <si>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</si>
  <si>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</si>
  <si>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r>
      <t xml:space="preserve">Logistique (lieu de la formation, capacité salle, spécificités salles) : </t>
    </r>
    <r>
      <rPr>
        <sz val="11"/>
        <color theme="1"/>
        <rFont val="Calibri"/>
        <family val="2"/>
        <scheme val="minor"/>
      </rPr>
      <t>Formation 90% en distanciel, sur plateforme Moodle. Une journée de cloture de la formation en présentiel, organisée à l'Institut Claude Pompidou de Nice.</t>
    </r>
  </si>
  <si>
    <r>
      <t>Langue(s) d’enseignement :</t>
    </r>
    <r>
      <rPr>
        <sz val="11"/>
        <color theme="1"/>
        <rFont val="Calibri"/>
        <family val="2"/>
        <scheme val="minor"/>
      </rPr>
      <t xml:space="preserve"> Francais</t>
    </r>
  </si>
  <si>
    <r>
      <t xml:space="preserve">Nombre visé de participants par session :  </t>
    </r>
    <r>
      <rPr>
        <sz val="11"/>
        <color rgb="FFFF0000"/>
        <rFont val="Calibri"/>
        <family val="2"/>
        <scheme val="minor"/>
      </rPr>
      <t>maximum 20</t>
    </r>
  </si>
  <si>
    <r>
      <t>Nombre de sessions par an et périodes de l’année :</t>
    </r>
    <r>
      <rPr>
        <sz val="11"/>
        <color theme="1"/>
        <rFont val="Calibri"/>
        <family val="2"/>
        <scheme val="minor"/>
      </rPr>
      <t xml:space="preserve"> 1 session par an (octobre - mai), avec possibilité de demarrer la formation jusqu'au mois de Janvier</t>
    </r>
  </si>
  <si>
    <t>Durée de la formation</t>
  </si>
  <si>
    <t>&lt; 1 an</t>
  </si>
  <si>
    <t>Stage</t>
  </si>
  <si>
    <r>
      <t xml:space="preserve">Durée du stage : </t>
    </r>
    <r>
      <rPr>
        <sz val="11"/>
        <color theme="1"/>
        <rFont val="Calibri"/>
        <family val="2"/>
        <scheme val="minor"/>
      </rPr>
      <t xml:space="preserve"> 24h, le mois de Mai</t>
    </r>
  </si>
  <si>
    <r>
      <t>Partenariat public ou privé financier :</t>
    </r>
    <r>
      <rPr>
        <sz val="11"/>
        <color theme="1"/>
        <rFont val="Calibri"/>
        <family val="2"/>
        <scheme val="minor"/>
      </rPr>
      <t xml:space="preserve"> CHU de Nice</t>
    </r>
  </si>
  <si>
    <r>
      <t xml:space="preserve">Partenariat public ou privé académique : </t>
    </r>
    <r>
      <rPr>
        <sz val="11"/>
        <color theme="1"/>
        <rFont val="Calibri"/>
        <family val="2"/>
        <scheme val="minor"/>
      </rPr>
      <t>Laboratoire CoBTeK, UniCA</t>
    </r>
    <r>
      <rPr>
        <b/>
        <sz val="11"/>
        <color theme="1"/>
        <rFont val="Calibri"/>
        <family val="2"/>
        <scheme val="minor"/>
      </rPr>
      <t xml:space="preserve"> ; </t>
    </r>
    <r>
      <rPr>
        <sz val="11"/>
        <color theme="1"/>
        <rFont val="Calibri"/>
        <family val="2"/>
        <scheme val="minor"/>
      </rPr>
      <t>Département d'Orthophonie, UniCa</t>
    </r>
  </si>
  <si>
    <r>
      <t xml:space="preserve">Informations complémentaires : </t>
    </r>
    <r>
      <rPr>
        <sz val="11"/>
        <color theme="1"/>
        <rFont val="Calibri"/>
        <family val="2"/>
        <scheme val="minor"/>
      </rPr>
      <t>l'apprenant pourra choisir son lieu de stage en autonomie, pour exemple dans son lieu de résidence</t>
    </r>
  </si>
  <si>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</si>
  <si>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</si>
  <si>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</si>
  <si>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</si>
  <si>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</si>
  <si>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</si>
  <si>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</si>
  <si>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</si>
  <si>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</si>
  <si>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</si>
  <si>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</si>
  <si>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</si>
  <si>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</si>
  <si>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</si>
  <si>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</si>
  <si>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</si>
  <si>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</si>
  <si>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</si>
  <si>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</si>
  <si>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</si>
  <si>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</si>
  <si>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</si>
  <si>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</si>
  <si>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</si>
  <si>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</si>
  <si>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</si>
  <si>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</si>
  <si>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</si>
  <si>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</si>
  <si>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</si>
  <si>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</si>
  <si>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</si>
  <si>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</si>
  <si>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</si>
  <si>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</si>
  <si>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</si>
  <si>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</si>
  <si>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</si>
  <si>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GROS Auriane</t>
  </si>
  <si>
    <t>PUPH/MCUPH</t>
  </si>
  <si>
    <t>UFR Médecine, UniCA</t>
  </si>
  <si>
    <t>auriane.gros@univ-cotedazur.fr</t>
  </si>
  <si>
    <t>MANERA Valeria</t>
  </si>
  <si>
    <t>E/C</t>
  </si>
  <si>
    <t>Departement de Psychologie, UJniCA</t>
  </si>
  <si>
    <t>valeria.manera@univ-cotedazur.fr</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</si>
  <si>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</si>
  <si>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</si>
  <si>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</si>
  <si>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</si>
  <si>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</si>
  <si>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</si>
  <si>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</si>
  <si>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</si>
  <si>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</si>
  <si>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</si>
  <si>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</si>
  <si>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</si>
  <si>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</si>
  <si>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</si>
  <si>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</si>
  <si>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</si>
  <si>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</si>
  <si>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</si>
  <si>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</si>
  <si>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</si>
  <si>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</si>
  <si>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</si>
  <si>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</si>
  <si>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</si>
  <si>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</si>
  <si>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</si>
  <si>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</si>
  <si>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</si>
  <si>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</si>
  <si>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professionnel (certificat de capacité, etc…)</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</si>
  <si>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</si>
  <si>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</si>
  <si>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</si>
  <si>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</si>
  <si>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</si>
  <si>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</si>
  <si>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</si>
  <si>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</si>
  <si>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</si>
  <si>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</si>
  <si>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</si>
  <si>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</si>
  <si>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</si>
  <si>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</si>
  <si>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</si>
  <si>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</si>
  <si>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</si>
  <si>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Module 1</t>
  </si>
  <si>
    <t>Analyser la littérature scientifique en santé</t>
  </si>
  <si>
    <t>NON</t>
  </si>
  <si>
    <t>Module 2</t>
  </si>
  <si>
    <t>Communiquer ses travaux</t>
  </si>
  <si>
    <t>Module 3</t>
  </si>
  <si>
    <t>Développer un protocole de recherche et le soumettre aux comités d’étique</t>
  </si>
  <si>
    <t>total</t>
  </si>
  <si>
    <t>Semestre 2 (le cas échéant)</t>
  </si>
  <si>
    <t>Module 4</t>
  </si>
  <si>
    <t>Collecter et analyser des données</t>
  </si>
  <si>
    <t>Module 5</t>
  </si>
  <si>
    <t>Soumettre un dossier pour un financement</t>
  </si>
  <si>
    <t>Module 6</t>
  </si>
  <si>
    <t>Rédiger et soumettre un article scientifique</t>
  </si>
  <si>
    <t>Stage recherche</t>
  </si>
  <si>
    <t>Journée de réstitution</t>
  </si>
  <si>
    <t>Presentation des travaux</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</si>
  <si>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</si>
  <si>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</si>
  <si>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</si>
  <si>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</si>
  <si>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</si>
  <si>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</si>
  <si>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</si>
  <si>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</si>
  <si>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</si>
  <si>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</si>
  <si>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</si>
  <si>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</si>
  <si>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</si>
  <si>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</si>
  <si>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</si>
  <si>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</si>
  <si>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</si>
  <si>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</si>
  <si>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</si>
  <si>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</si>
  <si>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</si>
  <si>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</si>
  <si>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</si>
  <si>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</si>
  <si>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</si>
  <si>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</si>
  <si>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</si>
  <si>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</si>
  <si>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</si>
  <si>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</si>
  <si>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</si>
  <si>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</si>
  <si>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</si>
  <si>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</si>
  <si>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</si>
  <si>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</si>
  <si>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</si>
  <si>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</si>
  <si>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</si>
  <si>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</si>
  <si>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</si>
  <si>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</si>
  <si>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</si>
  <si>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</si>
  <si>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</si>
  <si>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</si>
  <si>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</si>
  <si>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</si>
  <si>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</si>
  <si>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</si>
  <si>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</si>
  <si>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</si>
  <si>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</si>
  <si>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</si>
  <si>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</si>
  <si>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</si>
  <si>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</si>
  <si>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</si>
  <si>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</si>
  <si>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</si>
  <si>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</si>
  <si>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</si>
  <si>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</si>
  <si>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</si>
  <si>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</si>
  <si>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</si>
  <si>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</si>
  <si>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</si>
  <si>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</si>
  <si>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</si>
  <si>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</si>
  <si>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</si>
  <si>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</si>
  <si>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</si>
  <si>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</si>
  <si>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</si>
  <si>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</si>
  <si>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</si>
  <si>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</si>
  <si>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</si>
  <si>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</si>
  <si>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</si>
  <si>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</si>
  <si>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</si>
  <si>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</si>
  <si>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</si>
  <si>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</si>
  <si>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</si>
  <si>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</si>
  <si>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</si>
  <si>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</si>
  <si>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</si>
  <si>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Un seul groupe par an</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</si>
  <si>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</si>
  <si>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</si>
  <si>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</si>
  <si>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</si>
  <si>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</si>
  <si>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</si>
  <si>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</si>
  <si>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</si>
  <si>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</si>
  <si>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</si>
  <si>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</si>
  <si>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</si>
  <si>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</si>
  <si>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</si>
  <si>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</si>
  <si>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</si>
  <si>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</si>
  <si>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</si>
  <si>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</si>
  <si>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</si>
  <si>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</si>
  <si>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</si>
  <si>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</si>
  <si>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</si>
  <si>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</si>
  <si>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</si>
  <si>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</si>
  <si>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</si>
  <si>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</si>
  <si>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</si>
  <si>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</si>
  <si>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</si>
  <si>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</si>
  <si>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</si>
  <si>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</si>
  <si>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</si>
  <si>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</si>
  <si>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</si>
  <si>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</si>
  <si>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</si>
  <si>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</si>
  <si>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</si>
  <si>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</si>
  <si>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</si>
  <si>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</si>
  <si>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&lt; 6 mois</t>
  </si>
  <si>
    <t>session unique</t>
  </si>
  <si>
    <t>Master</t>
  </si>
  <si>
    <t>EUR DS4H</t>
  </si>
  <si>
    <t>DSPEG</t>
  </si>
  <si>
    <t>Bac+1</t>
  </si>
  <si>
    <t>02 - PHYSIQUE</t>
  </si>
  <si>
    <t>MODULE</t>
  </si>
  <si>
    <t>Modification</t>
  </si>
  <si>
    <t>OUI - Partiellement</t>
  </si>
  <si>
    <t>2 sessions</t>
  </si>
  <si>
    <t>Doctorat</t>
  </si>
  <si>
    <t>EUR ELMI</t>
  </si>
  <si>
    <t>EEF</t>
  </si>
  <si>
    <t>Bac+2</t>
  </si>
  <si>
    <t>03 - CHIMIE</t>
  </si>
  <si>
    <t>ECUE</t>
  </si>
  <si>
    <t>Renouvellement</t>
  </si>
  <si>
    <t>1 an</t>
  </si>
  <si>
    <t>OUI - Entièrement</t>
  </si>
  <si>
    <t>Favorable</t>
  </si>
  <si>
    <t>EUR HEALTHY</t>
  </si>
  <si>
    <t>LLAC</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</si>
  <si>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</si>
  <si>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</si>
  <si>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</si>
  <si>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</si>
  <si>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</si>
  <si>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</si>
  <si>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</si>
  <si>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</si>
  <si>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</si>
  <si>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</si>
  <si>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</si>
  <si>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</si>
  <si>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</si>
  <si>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</si>
  <si>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</si>
  <si>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</si>
  <si>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</si>
  <si>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</si>
  <si>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</si>
  <si>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</si>
  <si>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</si>
  <si>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</si>
  <si>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</si>
  <si>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</si>
  <si>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</si>
  <si>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</si>
  <si>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</si>
  <si>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</si>
  <si>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</si>
  <si>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</si>
  <si>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</si>
  <si>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</si>
  <si>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</si>
  <si>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</si>
  <si>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</si>
  <si>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</si>
  <si>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</si>
  <si>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</si>
  <si>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</si>
  <si>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</si>
  <si>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</si>
  <si>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</si>
  <si>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</si>
  <si>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</si>
  <si>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</si>
  <si>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</si>
  <si>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</si>
  <si>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</si>
  <si>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</si>
  <si>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</si>
  <si>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</si>
  <si>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</si>
  <si>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</si>
  <si>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</si>
  <si>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</si>
  <si>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</si>
  <si>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</si>
  <si>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</si>
  <si>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</si>
  <si>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</si>
  <si>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</si>
  <si>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</si>
  <si>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</si>
  <si>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</si>
  <si>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</si>
  <si>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</si>
  <si>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</si>
  <si>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</si>
  <si>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</si>
  <si>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</si>
  <si>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</si>
  <si>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</si>
  <si>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</si>
  <si>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 xml:space="preserve">L'UFR Médecine, de par les projets qu'il met en place, à l'image du projet iES Collab, cherche de plus en plus à renforcer l'interprofessionnalisation des professions de santé médicales et paramédicales. Ce DU, ouvert à tous les professionnels de santé permettra de renforcer ce caractère interprofessionnel. Aussi, dans l'optique national et ministérielle, de l'universitarisation progressive des professions de santé, cette formation permet aux professionnels déjà en activité et n'ayant pas eu l'opportunité de se former récemment à la recherche, d'obtenir les compétences nécessaires pour le suivi des travauux de recherche des étudiants. Il permettra de répondre aux besoins des formations de santé (orthophonistes, infirmiers, psychologues, ergothérapeuthes, podologues, etc...) d'avoir des maîtres de stage et directeurs de mémoire formés aux exigences recherche demandées au sein de ces cursus. </t>
  </si>
  <si>
    <t>FERNANDEZ Arnaud</t>
  </si>
  <si>
    <t>arnaud.fernandez@univ-cotedazur.fr</t>
  </si>
  <si>
    <t>PAYNE Magali</t>
  </si>
  <si>
    <t>magali.payne@univ-cotedazur.fr</t>
  </si>
  <si>
    <t>SERRIS Marilou</t>
  </si>
  <si>
    <t>marilou.serris@univ-cotedazur.fr</t>
  </si>
  <si>
    <t>VANDERSTEEN Clair</t>
  </si>
  <si>
    <t>CHU de Nice</t>
  </si>
  <si>
    <t>clair.vandersteen@univ-cotedazur.fr</t>
  </si>
  <si>
    <t>BENOIT Michel</t>
  </si>
  <si>
    <t>michel.benoit@univ-cotedazur.fr</t>
  </si>
  <si>
    <t xml:space="preserve">Professionnels de santé en activité, dans le secteur publique ou privé. 
Capacité d'accueil maximale : 20 apprenants par an.
La formation sera inserée dans le catalogue du CHU de Nice (accords déjà en place pour le format précédent de "formation courte Recherche en Santé"). 
</t>
  </si>
  <si>
    <t>SACCO Guillaume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</si>
  <si>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t>
    </r>
    <r>
      <rPr>
        <sz val="11"/>
        <color rgb="FF00B050"/>
        <rFont val="Calibri"/>
        <family val="2"/>
        <scheme val="minor"/>
      </rPr>
      <t>Un nombre croissant de professionnels de santé (secteur medical et paramedical) demandent une actualisation de leurs compétences dans le domaine de la recherche en santé et/ou un accompagnement personalisé pour des projets de recherche en cours. Pour repondre à ce besoin, cette formation réalisée en majorité en distanciel, propose un accompagnement personalisé aux contraintes horaires des professionnels de santé, basée sur des travaux pratiques et dirigés.</t>
    </r>
  </si>
  <si>
    <r>
      <t xml:space="preserve">Intitulé de la formation : </t>
    </r>
    <r>
      <rPr>
        <sz val="11"/>
        <color rgb="FF00B050"/>
        <rFont val="Calibri"/>
        <family val="2"/>
        <scheme val="minor"/>
      </rPr>
      <t>DU Accompagnement à la Recherche en Santé</t>
    </r>
  </si>
  <si>
    <r>
      <t xml:space="preserve">Objectif pédagogique exprimé en compétences/métiers : </t>
    </r>
    <r>
      <rPr>
        <sz val="11"/>
        <color theme="1"/>
        <rFont val="Calibri"/>
        <family val="2"/>
        <scheme val="minor"/>
      </rPr>
      <t xml:space="preserve"> </t>
    </r>
    <r>
      <rPr>
        <sz val="11"/>
        <color rgb="FF00B050"/>
        <rFont val="Calibri"/>
        <family val="2"/>
        <scheme val="minor"/>
      </rPr>
      <t xml:space="preserve">actualisation des connaissances en termes de méthodes pour </t>
    </r>
    <r>
      <rPr>
        <sz val="11"/>
        <color theme="1"/>
        <rFont val="Calibri"/>
        <family val="2"/>
        <scheme val="minor"/>
      </rPr>
      <t>: analyser la littérature scientifique en santé ; communiquer ses travaux ; développer un protocole de recherche et le soumettre aux comités d’étique ; collecter et analyser des données ; soumettre un dossier pour un financement ; rédiger et soumettre un article scientifique. Suivi personnalisé sur un projet de recherche individuel.</t>
    </r>
    <r>
      <rPr>
        <b/>
        <sz val="11"/>
        <color theme="1"/>
        <rFont val="Calibri"/>
        <family val="2"/>
        <scheme val="minor"/>
      </rPr>
      <t xml:space="preserve"> </t>
    </r>
    <r>
      <rPr>
        <b/>
        <sz val="11"/>
        <color rgb="FF00B050"/>
        <rFont val="Calibri"/>
        <family val="2"/>
        <scheme val="minor"/>
      </rPr>
      <t>Ce DU représente une évolution de la "Formation Courte Recherche en santé" déjà active dépuis 2022 sur le site de la formation continue d'UniCA.</t>
    </r>
  </si>
  <si>
    <r>
      <t xml:space="preserve">Rythme de la formation (journée, soir, samedi, alternance, séquences de cours groupés, cours du soir, séance de regroupement…) :
</t>
    </r>
    <r>
      <rPr>
        <sz val="11"/>
        <color theme="1"/>
        <rFont val="Calibri"/>
        <family val="2"/>
        <scheme val="minor"/>
      </rPr>
      <t xml:space="preserve">La formation s’articule autour de travaux pratiques (78HeTD) et de six modules d’enseignements répartis en trois modules par semestre (24hCM). Les CM sont sous forme de Vidéos à la Demande, consultables en ligne en asynchrone pendant toute la durée de la formation (rythme suggéré : 4h par mois). Les TP sont à réaliser au rythme de l'apprenant, et à télécharger sur la plateforme Moodle (rythme suggéré : 8h par mois). Pour les TP, les apprenants ont la possibilité d'échanger en individuel avec les enseignants (8h par mois, horaires 12h -14h et 18h -20h). </t>
    </r>
    <r>
      <rPr>
        <sz val="11"/>
        <color rgb="FF00B050"/>
        <rFont val="Calibri"/>
        <family val="2"/>
        <scheme val="minor"/>
      </rPr>
      <t>Les TP sont personnalisés individuellement selon les besoins des apprenants. Un stage de 24h est prévu pour approfondir ultérieurement les aspects de la recherche clinique qui intéressent le plus les participants. Ces stages sont supervisés par du personnel du CHU de Nice ou de l'UniCA et peuvent s'effectuer dans d'autres structures qui acceptent d'encadrer les apprenants.</t>
    </r>
  </si>
  <si>
    <r>
      <rPr>
        <sz val="11"/>
        <color rgb="FF00B050"/>
        <rFont val="Calibri"/>
        <family val="2"/>
        <scheme val="minor"/>
      </rPr>
      <t>La formation vise en premier lieu, grâce aux CM, à recontextualiser les phases principales de la recherche clinique, avec la présentation d'outils pratiques, visant à :</t>
    </r>
    <r>
      <rPr>
        <sz val="11"/>
        <color theme="1"/>
        <rFont val="Calibri"/>
        <family val="2"/>
        <scheme val="minor"/>
      </rPr>
      <t xml:space="preserve">
- analyser la littérature scientifique en santé </t>
    </r>
    <r>
      <rPr>
        <sz val="11"/>
        <color rgb="FF00B050"/>
        <rFont val="Calibri"/>
        <family val="2"/>
        <scheme val="minor"/>
      </rPr>
      <t xml:space="preserve">(connaître les principaux moteurs de recherche, les outils pour faciliter la revue systématique, les mots clés MESH, ...).
</t>
    </r>
    <r>
      <rPr>
        <sz val="11"/>
        <color theme="1"/>
        <rFont val="Calibri"/>
        <family val="2"/>
        <scheme val="minor"/>
      </rPr>
      <t xml:space="preserve">-communiquer ses travaux </t>
    </r>
    <r>
      <rPr>
        <sz val="11"/>
        <color rgb="FF00B050"/>
        <rFont val="Calibri"/>
        <family val="2"/>
        <scheme val="minor"/>
      </rPr>
      <t>(savoir structurer un poster scientifique et un diaporama pour une communication orale).</t>
    </r>
    <r>
      <rPr>
        <sz val="11"/>
        <color theme="1"/>
        <rFont val="Calibri"/>
        <family val="2"/>
        <scheme val="minor"/>
      </rPr>
      <t xml:space="preserve">
-développer un protocole de recherche et le soumettre aux comités d’éthique</t>
    </r>
    <r>
      <rPr>
        <sz val="11"/>
        <color rgb="FF00B050"/>
        <rFont val="Calibri"/>
        <family val="2"/>
        <scheme val="minor"/>
      </rPr>
      <t xml:space="preserve"> (connaître la loi Jardé, savoir structurer des dossiers pour un dépôt au CER et CPP).</t>
    </r>
    <r>
      <rPr>
        <sz val="11"/>
        <color theme="1"/>
        <rFont val="Calibri"/>
        <family val="2"/>
        <scheme val="minor"/>
      </rPr>
      <t xml:space="preserve">
-collecter et analyser des données </t>
    </r>
    <r>
      <rPr>
        <sz val="11"/>
        <color rgb="FF00B050"/>
        <rFont val="Calibri"/>
        <family val="2"/>
        <scheme val="minor"/>
      </rPr>
      <t>(savoir structurer une base de données Excel, connaître les outils gratuits pour analyser ses données...).</t>
    </r>
    <r>
      <rPr>
        <sz val="11"/>
        <color theme="1"/>
        <rFont val="Calibri"/>
        <family val="2"/>
        <scheme val="minor"/>
      </rPr>
      <t xml:space="preserve">
-soumettre un dossier pour un financement </t>
    </r>
    <r>
      <rPr>
        <sz val="11"/>
        <color rgb="FF00B050"/>
        <rFont val="Calibri"/>
        <family val="2"/>
        <scheme val="minor"/>
      </rPr>
      <t xml:space="preserve">(savoir structurer une Lettre d'intention, savoir organiser un projet en WPs, connaître les principes de la rédaction d'un budget).
</t>
    </r>
    <r>
      <rPr>
        <sz val="11"/>
        <color theme="1"/>
        <rFont val="Calibri"/>
        <family val="2"/>
        <scheme val="minor"/>
      </rPr>
      <t xml:space="preserve">-rédiger et soumettre un article scientifique </t>
    </r>
    <r>
      <rPr>
        <sz val="11"/>
        <color rgb="FF00B050"/>
        <rFont val="Calibri"/>
        <family val="2"/>
        <scheme val="minor"/>
      </rPr>
      <t>(connaître les structures-type d'articles, savoir comment choisir le journal scientifique visé, connaître la procédure de soumission).</t>
    </r>
    <r>
      <rPr>
        <sz val="11"/>
        <color theme="1"/>
        <rFont val="Calibri"/>
        <family val="2"/>
        <scheme val="minor"/>
      </rPr>
      <t xml:space="preserve">
</t>
    </r>
    <r>
      <rPr>
        <sz val="11"/>
        <color rgb="FF00B050"/>
        <rFont val="Calibri"/>
        <family val="2"/>
        <scheme val="minor"/>
      </rPr>
      <t>En deuxième lieu, grâce aux TD, les apprenants pourront mettre en pratique les acquis théoriques directement sur leurs sujets de recherche (e.g., faire une revue de la littérature sur leur sujet, structurer leur base de données, ...)
A la fin de la formation, les apprenants auront une meilleure connaissance des outils utilisés dans la recherche clinique, et auront avancé dans leur projet de recherche individuel, grâce au développement pendant les TD et le stage ciblant un des modules choisis.</t>
    </r>
  </si>
  <si>
    <t>g.sacco@chu-nice.fr</t>
  </si>
  <si>
    <r>
      <t xml:space="preserve">Programme de la formation : 
La formation s’articule autour de travaux pratiques (78HeTD) et de six modules d’enseignements répartis en trois modules par semestre (24hCM).
</t>
    </r>
    <r>
      <rPr>
        <b/>
        <sz val="11"/>
        <color rgb="FF00B050"/>
        <rFont val="Calibri"/>
        <family val="2"/>
        <scheme val="minor"/>
      </rPr>
      <t>Les modules vidéos, déjà réalisés par les co-porteurs du DU, ne comprennent que ces deux intervenants. En revanche, six autres intervenants, professionnels du domainé médical ou paramédical, sont présents dans l'encadrement et la réalisation des travaux pratiques et ont été choisis pour une représentation diversifiée des disciplines (neurodévéloppementel, neuropsychiatrie, ORL, gériatrie).</t>
    </r>
    <r>
      <rPr>
        <sz val="11"/>
        <color rgb="FF00B050"/>
        <rFont val="Calibri"/>
        <family val="2"/>
        <scheme val="minor"/>
      </rPr>
      <t xml:space="preserve">
</t>
    </r>
    <r>
      <rPr>
        <b/>
        <sz val="11"/>
        <color theme="1"/>
        <rFont val="Calibri"/>
        <family val="2"/>
        <scheme val="minor"/>
      </rPr>
      <t>Détail du programme :</t>
    </r>
    <r>
      <rPr>
        <sz val="11"/>
        <color theme="1"/>
        <rFont val="Calibri"/>
        <family val="2"/>
        <scheme val="minor"/>
      </rPr>
      <t xml:space="preserve">
De début octobre à fin janvier.
</t>
    </r>
    <r>
      <rPr>
        <b/>
        <sz val="11"/>
        <color theme="1"/>
        <rFont val="Calibri"/>
        <family val="2"/>
        <scheme val="minor"/>
      </rPr>
      <t>Module 1 : Analyser les données de la littérature scientifique en santé</t>
    </r>
    <r>
      <rPr>
        <sz val="11"/>
        <color theme="1"/>
        <rFont val="Calibri"/>
        <family val="2"/>
        <scheme val="minor"/>
      </rPr>
      <t xml:space="preserve">. (Intervenants : Auriane Gros (2hCM ; 4hTD) ; Valeria Manera 2hCM ; 4hTD)).  
Cours 1 : Effectuer une recherche bibliographique. Revue de la littérature et méta-analyses (Valeria Manera : 2hCM+1hTD). 
Cours 2 : Lecture critique d’article et niveaux de preuves scientifiques (Auriane Gros : 2hCM+1hTD). 
En pratique :
Octobre. 1ère semaine : Cours 1. 2ème semaine : travail en ligne sur le cours 1 (Intervenant Valeria Manera (3HeTD). 3ème semaine : Cours 2. 4ème semaine : travail en ligne sur le cours 2 (Intervenant Auriane Gros (3HeTD). 
</t>
    </r>
    <r>
      <rPr>
        <b/>
        <sz val="11"/>
        <color theme="1"/>
        <rFont val="Calibri"/>
        <family val="2"/>
        <scheme val="minor"/>
      </rPr>
      <t>Module 2 : Développer et construire un projet de recherche.</t>
    </r>
    <r>
      <rPr>
        <sz val="11"/>
        <color theme="1"/>
        <rFont val="Calibri"/>
        <family val="2"/>
        <scheme val="minor"/>
      </rPr>
      <t xml:space="preserve"> (Intervenants : Auriane Gros (2hCM ; 4hTD) ; Valeria Manera 2hCM ; 4hTD)). 
Cours 1 : La loi Jardé et les différents protocoles de recherche. (Valeria Manera)
Cours 2 : Mettre en place une méthodologie de recherche et soumettre à un comité éthique. (Auriane Gros)
En pratique :
Novembre. 1ère semaine : Cours 1. 2ème semaine : travail en ligne sur le cours 1 1 (Intervenant Valeria Manera (3HeTD). 3ème semaine : Cours 2. 4ème semaine : travail en ligne sur le cours 2 (Intervenant Auriane Gros (3HeTD).
</t>
    </r>
    <r>
      <rPr>
        <b/>
        <sz val="11"/>
        <color theme="1"/>
        <rFont val="Calibri"/>
        <family val="2"/>
        <scheme val="minor"/>
      </rPr>
      <t xml:space="preserve">
Module 3 : Communiquer ses travaux. </t>
    </r>
    <r>
      <rPr>
        <sz val="11"/>
        <color theme="1"/>
        <rFont val="Calibri"/>
        <family val="2"/>
        <scheme val="minor"/>
      </rPr>
      <t xml:space="preserve">(Intervenant : Auriane Gros (4hCM, 8hTD).
Cours 1 : Réaliser un poster scientifique. (Auriane Gros : 2hCM+1hTD)
Cours 2 : Préparer une communication orale. (Auriane Gros : 2hCM+1hTD)
En pratique :
Janvier. 1ère semaine : Cours 1. 2ème semaine : travail en ligne sur le cours 1 (Intervenant Auriane Gros (3HeTD). 3ème semaine : Cours 2. 4ème semaine : travail en ligne sur le cours 2 (Intervenant Auriane Gros (3HeTD).
De début février à fin mai.
</t>
    </r>
    <r>
      <rPr>
        <b/>
        <sz val="11"/>
        <color theme="1"/>
        <rFont val="Calibri"/>
        <family val="2"/>
        <scheme val="minor"/>
      </rPr>
      <t xml:space="preserve">Module 4 : Collecter et analyser ses données. </t>
    </r>
    <r>
      <rPr>
        <sz val="11"/>
        <color theme="1"/>
        <rFont val="Calibri"/>
        <family val="2"/>
        <scheme val="minor"/>
      </rPr>
      <t xml:space="preserve">(Intervenant : Valeria Manera (4hCM, 8hTD).
Cours 1 : Réaliser un cahier d’observation et organiser ses données Excel. (Intervenant : Valeria Manera (2hCM, 4hTD).
Cours 2 : Analyses statistiques des données. (Intervenant : Valeria Manera (2hCM, 4hTD).
En pratique :
Février. 1ère semaine : Cours 1. 2ème semaine : travail en ligne sur le cours 1 (Intervenant Valeria Manera (3HeTD). 3ème semaine : Cours 2. 4ème semaine : travail en ligne sur le cours 2 (Intervenant Valeria Manera (3HeTD).
</t>
    </r>
    <r>
      <rPr>
        <b/>
        <sz val="11"/>
        <color theme="1"/>
        <rFont val="Calibri"/>
        <family val="2"/>
        <scheme val="minor"/>
      </rPr>
      <t>Module 5 : Publier.</t>
    </r>
    <r>
      <rPr>
        <sz val="11"/>
        <color theme="1"/>
        <rFont val="Calibri"/>
        <family val="2"/>
        <scheme val="minor"/>
      </rPr>
      <t xml:space="preserve"> (Intervenants : Auriane Gros (2hCM ; 4hTD) ; Valeria Manera 2hCM ; 4hTD)
Cours 1 : Rédiger un article scientifique. (Auriane Gros : 2hCM+1hTD)
Cours 2 : Soumettre un article scientifique. (Valeria Manera : 2hCM+1hTD)
En pratique :
Mars. 1ère semaine : Cours 1. 2ème semaine : travail en ligne sur le cours 1 (Intervenant Auriane Gros (3HeTD). 3ème semaine : Cours 2. 4ème semaine : travail en ligne sur le cours 2 (Intervenant Valeria Manera (3HeTD).
</t>
    </r>
    <r>
      <rPr>
        <b/>
        <sz val="11"/>
        <color theme="1"/>
        <rFont val="Calibri"/>
        <family val="2"/>
        <scheme val="minor"/>
      </rPr>
      <t xml:space="preserve">
Module 6 : Soumettre un projet de recherche</t>
    </r>
    <r>
      <rPr>
        <sz val="11"/>
        <color theme="1"/>
        <rFont val="Calibri"/>
        <family val="2"/>
        <scheme val="minor"/>
      </rPr>
      <t xml:space="preserve">. (Intervenants : Auriane Gros (2hCM ; 4hTD) ; Valeria Manera 2hCM ; 4hTD).
Cours 1 : Rédiger une lettre d’intention et identifier les appels à projets. (Auriane Gros : 2hCM+1hTD)
Cours 2 : Définir les Work Package et les besoins. (Valeria Manera : 2hCM+1hTD)
En pratique :
Avril. 1ère semaine : Cours 1. 2ème semaine : travail en ligne sur le cours 1 Intervenant Auriane Gros (3HeTD). 3ème semaine : Cours 2 Intervenant Valeria Manera (3HeTD). 4ème semaine : travail en ligne sur le cours 2.
</t>
    </r>
    <r>
      <rPr>
        <b/>
        <sz val="11"/>
        <color theme="1"/>
        <rFont val="Calibri"/>
        <family val="2"/>
        <scheme val="minor"/>
      </rPr>
      <t xml:space="preserve">Mai
</t>
    </r>
    <r>
      <rPr>
        <b/>
        <sz val="11"/>
        <color rgb="FF00B050"/>
        <rFont val="Calibri"/>
        <family val="2"/>
        <scheme val="minor"/>
      </rPr>
      <t xml:space="preserve">Stage recherche : Approfondissement d’un des travaux de recherche (24HeTD; </t>
    </r>
    <r>
      <rPr>
        <sz val="11"/>
        <color rgb="FF00B050"/>
        <rFont val="Calibri"/>
        <family val="2"/>
        <scheme val="minor"/>
      </rPr>
      <t xml:space="preserve">Intervenants : Valeria Manera, Auriane Gros, Marilou Serris, Clair Vandersteen, Magali Payne, Arnaud Fernandez, Guillaume Sacco). </t>
    </r>
    <r>
      <rPr>
        <sz val="11"/>
        <color theme="1"/>
        <rFont val="Calibri"/>
        <family val="2"/>
        <scheme val="minor"/>
      </rPr>
      <t xml:space="preserve">
</t>
    </r>
    <r>
      <rPr>
        <sz val="11"/>
        <color rgb="FF00B050"/>
        <rFont val="Calibri"/>
        <family val="2"/>
        <scheme val="minor"/>
      </rPr>
      <t xml:space="preserve">Le mois de mai sera consacré à l’approfondissement d’un des travaux de recherche (soumission d’un projet à un appel d’offre, publication, communication orale, etc…).
L’encadrement sera réalisé en distanciel par les responsables du parcours. Les apprenants pourront effectuer leur stage en presentiel ou en distanciel.
</t>
    </r>
    <r>
      <rPr>
        <sz val="11"/>
        <color theme="1"/>
        <rFont val="Calibri"/>
        <family val="2"/>
        <scheme val="minor"/>
      </rPr>
      <t xml:space="preserve">
</t>
    </r>
    <r>
      <rPr>
        <b/>
        <sz val="11"/>
        <color theme="1"/>
        <rFont val="Calibri"/>
        <family val="2"/>
        <scheme val="minor"/>
      </rPr>
      <t xml:space="preserve">Il y aura pour les étudiants la flexibilité de commencer avec le module qu’ils préfèrent (formation à la demande).
Fin du semestre et retour sur le travail rendu.
</t>
    </r>
    <r>
      <rPr>
        <sz val="11"/>
        <color theme="1"/>
        <rFont val="Calibri"/>
        <family val="2"/>
        <scheme val="minor"/>
      </rPr>
      <t>Le dernier vendredi de mai sera consacré à la présentation du travail de recherche approfondi par chaque étudiant durant le mois de mai. Cette journée sera effectuée en présentiel. (Intervenants : Valeria Manera (3hTD) ; Auriane Gros (3hTD))</t>
    </r>
  </si>
  <si>
    <t>Internes UFR Médecine de Nice (modification suite à la validation en Conseil de Gestion UFR Médecine).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</si>
</sst>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7"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1"/>
      <color rgb="FF00B050"/>
      <name val="Calibri"/>
      <family val="2"/>
      <scheme val="minor"/>
    </font>
    <font>
      <b/>
      <sz val="11"/>
      <color rgb="FF00B050"/>
      <name val="Calibri"/>
      <family val="2"/>
    </font>
    <font>
      <sz val="11"/>
      <color rgb="FF00B050"/>
      <name val="Calibri"/>
      <family val="2"/>
    </font>
    <font>
      <u/>
      <sz val="11"/>
      <color rgb="FF00B050"/>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5" borderId="0" applyNumberFormat="0" applyBorder="0" applyAlignment="0" applyProtection="0"/>
  </cellStyleXfs>
  <cellXfs count="475">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25"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0" borderId="3" xfId="0" applyNumberFormat="1" applyFont="1" applyFill="1" applyBorder="1"/>
    <xf numFmtId="2" fontId="25" fillId="10" borderId="3" xfId="0" applyNumberFormat="1" applyFont="1" applyFill="1" applyBorder="1" applyAlignment="1">
      <alignment vertical="center"/>
    </xf>
    <xf numFmtId="165" fontId="25" fillId="10" borderId="4" xfId="0" applyNumberFormat="1" applyFont="1" applyFill="1" applyBorder="1" applyAlignment="1">
      <alignment vertical="center"/>
    </xf>
    <xf numFmtId="165" fontId="25" fillId="11"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1" xfId="0" applyNumberFormat="1" applyFont="1" applyFill="1" applyBorder="1" applyAlignment="1">
      <alignment horizontal="center"/>
    </xf>
    <xf numFmtId="167" fontId="0" fillId="0" borderId="0" xfId="0" applyNumberFormat="1" applyAlignment="1">
      <alignment horizontal="center"/>
    </xf>
    <xf numFmtId="0" fontId="5" fillId="5" borderId="60"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1" xfId="0" applyFont="1" applyFill="1" applyBorder="1" applyAlignment="1">
      <alignment vertical="center"/>
    </xf>
    <xf numFmtId="165" fontId="14" fillId="0" borderId="1" xfId="0" applyNumberFormat="1" applyFont="1" applyBorder="1" applyAlignment="1">
      <alignment horizontal="center"/>
    </xf>
    <xf numFmtId="0" fontId="4" fillId="5" borderId="62"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3"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0" borderId="46" xfId="0" applyFont="1" applyFill="1" applyBorder="1"/>
    <xf numFmtId="2" fontId="25" fillId="10" borderId="1" xfId="0" applyNumberFormat="1" applyFont="1" applyFill="1" applyBorder="1"/>
    <xf numFmtId="2" fontId="25" fillId="10" borderId="1" xfId="0" applyNumberFormat="1" applyFont="1" applyFill="1" applyBorder="1" applyAlignment="1">
      <alignment vertical="center"/>
    </xf>
    <xf numFmtId="165" fontId="25" fillId="10" borderId="6" xfId="0" applyNumberFormat="1" applyFont="1" applyFill="1" applyBorder="1" applyAlignment="1">
      <alignment vertical="center"/>
    </xf>
    <xf numFmtId="2" fontId="0" fillId="14"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5" fillId="10" borderId="67" xfId="0" applyFont="1" applyFill="1" applyBorder="1"/>
    <xf numFmtId="0" fontId="0" fillId="0" borderId="21" xfId="0" applyBorder="1" applyAlignment="1">
      <alignment horizontal="left" vertical="center"/>
    </xf>
    <xf numFmtId="0" fontId="26" fillId="11" borderId="21" xfId="0" applyFont="1" applyFill="1" applyBorder="1" applyAlignment="1">
      <alignment horizontal="left" vertical="center" wrapText="1"/>
    </xf>
    <xf numFmtId="0" fontId="25" fillId="11"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6"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8" xfId="0" applyFont="1" applyFill="1" applyBorder="1" applyAlignment="1">
      <alignment vertical="center"/>
    </xf>
    <xf numFmtId="165" fontId="5" fillId="5" borderId="79" xfId="0" applyNumberFormat="1" applyFont="1" applyFill="1" applyBorder="1" applyAlignment="1">
      <alignment horizontal="center"/>
    </xf>
    <xf numFmtId="0" fontId="4" fillId="5" borderId="45" xfId="0" applyFont="1" applyFill="1" applyBorder="1" applyAlignment="1">
      <alignment vertical="center"/>
    </xf>
    <xf numFmtId="165" fontId="5" fillId="5" borderId="65" xfId="0" applyNumberFormat="1" applyFont="1" applyFill="1" applyBorder="1" applyAlignment="1">
      <alignment horizontal="center"/>
    </xf>
    <xf numFmtId="0" fontId="4" fillId="12" borderId="13" xfId="0" applyFont="1" applyFill="1" applyBorder="1" applyAlignment="1">
      <alignment vertical="center"/>
    </xf>
    <xf numFmtId="165" fontId="4" fillId="12" borderId="70" xfId="0" applyNumberFormat="1" applyFont="1" applyFill="1" applyBorder="1" applyAlignment="1">
      <alignment horizontal="center"/>
    </xf>
    <xf numFmtId="0" fontId="4" fillId="12" borderId="45" xfId="0" applyFont="1" applyFill="1" applyBorder="1"/>
    <xf numFmtId="165" fontId="5" fillId="12" borderId="65" xfId="0" applyNumberFormat="1" applyFont="1" applyFill="1" applyBorder="1" applyAlignment="1">
      <alignment horizontal="center"/>
    </xf>
    <xf numFmtId="165" fontId="0" fillId="13" borderId="66" xfId="0" applyNumberFormat="1" applyFill="1" applyBorder="1" applyAlignment="1">
      <alignment horizontal="center" vertical="center"/>
    </xf>
    <xf numFmtId="0" fontId="4" fillId="13" borderId="13" xfId="0" applyFont="1" applyFill="1" applyBorder="1" applyAlignment="1">
      <alignment vertical="center"/>
    </xf>
    <xf numFmtId="165" fontId="0" fillId="13" borderId="70" xfId="0" applyNumberFormat="1" applyFill="1" applyBorder="1" applyAlignment="1">
      <alignment horizontal="center" vertical="center"/>
    </xf>
    <xf numFmtId="0" fontId="5" fillId="5" borderId="3" xfId="0" applyFont="1" applyFill="1" applyBorder="1" applyAlignment="1">
      <alignment vertical="center"/>
    </xf>
    <xf numFmtId="165" fontId="5" fillId="5" borderId="60" xfId="0" applyNumberFormat="1" applyFont="1" applyFill="1" applyBorder="1" applyAlignment="1">
      <alignment horizontal="center"/>
    </xf>
    <xf numFmtId="0" fontId="4" fillId="13" borderId="57" xfId="0" applyFont="1" applyFill="1" applyBorder="1" applyAlignment="1">
      <alignment vertical="center"/>
    </xf>
    <xf numFmtId="0" fontId="4" fillId="10" borderId="13" xfId="0" applyFont="1" applyFill="1" applyBorder="1" applyAlignment="1">
      <alignment vertical="center"/>
    </xf>
    <xf numFmtId="165" fontId="4" fillId="10" borderId="70"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0" fillId="0" borderId="81" xfId="0" applyFont="1" applyBorder="1" applyAlignment="1">
      <alignment vertical="top" wrapText="1"/>
    </xf>
    <xf numFmtId="0" fontId="10" fillId="0" borderId="74" xfId="0" applyFont="1" applyBorder="1" applyAlignment="1">
      <alignment vertical="top" wrapText="1"/>
    </xf>
    <xf numFmtId="0" fontId="0" fillId="0" borderId="74"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48"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5" fillId="0" borderId="87" xfId="0" applyFont="1" applyBorder="1" applyAlignment="1" applyProtection="1">
      <alignment vertical="center" wrapText="1"/>
      <protection locked="0"/>
    </xf>
    <xf numFmtId="0" fontId="36" fillId="0" borderId="46"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1"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0" fillId="0" borderId="61"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0" fillId="0" borderId="66" xfId="0" applyBorder="1"/>
    <xf numFmtId="0" fontId="0" fillId="0" borderId="62"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5" borderId="70"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5" xfId="0" applyFont="1" applyFill="1" applyBorder="1" applyAlignment="1">
      <alignment horizontal="left" vertical="center" wrapText="1"/>
    </xf>
    <xf numFmtId="0" fontId="35" fillId="5" borderId="86" xfId="0" applyFont="1" applyFill="1" applyBorder="1" applyAlignment="1">
      <alignment horizontal="left" vertical="center" wrapText="1"/>
    </xf>
    <xf numFmtId="0" fontId="0" fillId="0" borderId="0" xfId="0" applyAlignment="1">
      <alignment horizontal="left"/>
    </xf>
    <xf numFmtId="0" fontId="35" fillId="5" borderId="54"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1"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0" fillId="15" borderId="0" xfId="4" applyBorder="1" applyAlignment="1">
      <alignment horizontal="left" vertical="center" wrapText="1"/>
    </xf>
    <xf numFmtId="0" fontId="30" fillId="15" borderId="76" xfId="4" applyBorder="1" applyAlignment="1">
      <alignment horizontal="left" vertical="center" wrapText="1"/>
    </xf>
    <xf numFmtId="0" fontId="5" fillId="0" borderId="80" xfId="0" applyFont="1" applyBorder="1"/>
    <xf numFmtId="1" fontId="0" fillId="7" borderId="57" xfId="0" applyNumberFormat="1" applyFill="1" applyBorder="1" applyProtection="1">
      <protection locked="0"/>
    </xf>
    <xf numFmtId="165" fontId="14" fillId="7" borderId="57"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4"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0" xfId="0" applyNumberFormat="1" applyBorder="1"/>
    <xf numFmtId="0" fontId="5" fillId="17" borderId="1" xfId="0" applyFont="1" applyFill="1" applyBorder="1" applyAlignment="1">
      <alignment vertical="center"/>
    </xf>
    <xf numFmtId="165" fontId="0" fillId="17"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6" fillId="11" borderId="46" xfId="0" applyFont="1" applyFill="1" applyBorder="1" applyAlignment="1">
      <alignment horizontal="left" vertical="center"/>
    </xf>
    <xf numFmtId="1" fontId="26" fillId="16" borderId="11" xfId="0" applyNumberFormat="1" applyFont="1" applyFill="1" applyBorder="1" applyProtection="1">
      <protection locked="0"/>
    </xf>
    <xf numFmtId="2" fontId="25" fillId="11"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8" borderId="65" xfId="0" applyFill="1" applyBorder="1"/>
    <xf numFmtId="0" fontId="0" fillId="19" borderId="65" xfId="0" applyFill="1" applyBorder="1"/>
    <xf numFmtId="0" fontId="0" fillId="19" borderId="70" xfId="0" applyFill="1" applyBorder="1"/>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44" fillId="0" borderId="5" xfId="0" applyFont="1" applyFill="1" applyBorder="1" applyAlignment="1" applyProtection="1">
      <alignment vertical="center" wrapText="1"/>
      <protection locked="0"/>
    </xf>
    <xf numFmtId="0" fontId="44" fillId="0" borderId="11" xfId="0" applyFont="1" applyFill="1" applyBorder="1" applyAlignment="1" applyProtection="1">
      <alignment vertical="center" wrapText="1"/>
      <protection locked="0"/>
    </xf>
    <xf numFmtId="0" fontId="45" fillId="0" borderId="11" xfId="0" applyFont="1" applyFill="1" applyBorder="1" applyAlignment="1" applyProtection="1">
      <alignment vertical="center" wrapText="1"/>
      <protection locked="0"/>
    </xf>
    <xf numFmtId="0" fontId="46" fillId="0" borderId="1" xfId="3" applyFont="1" applyFill="1" applyBorder="1" applyAlignment="1" applyProtection="1">
      <alignment vertical="center" wrapText="1"/>
      <protection locked="0"/>
    </xf>
    <xf numFmtId="0" fontId="45" fillId="0" borderId="6" xfId="0" applyFont="1" applyFill="1" applyBorder="1" applyAlignment="1" applyProtection="1">
      <alignment vertical="center" wrapText="1"/>
      <protection locked="0"/>
    </xf>
    <xf numFmtId="0" fontId="45" fillId="0" borderId="1" xfId="0" applyFont="1" applyFill="1" applyBorder="1" applyAlignment="1" applyProtection="1">
      <alignment vertical="center" wrapText="1"/>
      <protection locked="0"/>
    </xf>
    <xf numFmtId="0" fontId="44" fillId="0" borderId="7" xfId="0" applyFont="1" applyFill="1" applyBorder="1" applyAlignment="1" applyProtection="1">
      <alignment vertical="center" wrapText="1"/>
      <protection locked="0"/>
    </xf>
    <xf numFmtId="0" fontId="44" fillId="0" borderId="57" xfId="0" applyFont="1" applyFill="1" applyBorder="1" applyAlignment="1" applyProtection="1">
      <alignment vertical="center" wrapText="1"/>
      <protection locked="0"/>
    </xf>
    <xf numFmtId="0" fontId="46" fillId="0" borderId="8" xfId="3" applyFont="1" applyFill="1" applyBorder="1" applyAlignment="1" applyProtection="1">
      <alignment vertical="center" wrapText="1"/>
      <protection locked="0"/>
    </xf>
    <xf numFmtId="0" fontId="45" fillId="0" borderId="9" xfId="0" applyFont="1" applyFill="1" applyBorder="1" applyAlignment="1" applyProtection="1">
      <alignment vertical="center" wrapText="1"/>
      <protection locked="0"/>
    </xf>
    <xf numFmtId="0" fontId="45" fillId="0" borderId="12" xfId="0" applyFont="1" applyBorder="1" applyAlignment="1" applyProtection="1">
      <alignment vertical="center" wrapText="1"/>
      <protection locked="0"/>
    </xf>
    <xf numFmtId="0" fontId="45" fillId="0" borderId="6" xfId="0" applyFont="1" applyBorder="1" applyAlignment="1" applyProtection="1">
      <alignment vertical="center" wrapText="1"/>
      <protection locked="0"/>
    </xf>
    <xf numFmtId="0" fontId="2" fillId="0" borderId="32" xfId="0" applyFont="1" applyFill="1" applyBorder="1" applyAlignment="1">
      <alignment horizontal="left" vertical="top" wrapText="1"/>
    </xf>
    <xf numFmtId="0" fontId="2" fillId="0" borderId="34" xfId="0" applyFont="1" applyFill="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2" fillId="0" borderId="29" xfId="0" applyFont="1" applyFill="1" applyBorder="1" applyAlignment="1">
      <alignment horizontal="left" vertical="top" wrapText="1"/>
    </xf>
    <xf numFmtId="0" fontId="2" fillId="0" borderId="23" xfId="0" applyFont="1" applyFill="1" applyBorder="1" applyAlignment="1">
      <alignment horizontal="left" vertical="top" wrapText="1"/>
    </xf>
    <xf numFmtId="0" fontId="19"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0" borderId="31" xfId="0" applyFont="1" applyFill="1" applyBorder="1" applyAlignment="1">
      <alignment horizontal="left" vertical="top" wrapText="1"/>
    </xf>
    <xf numFmtId="0" fontId="2" fillId="0"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0" borderId="30" xfId="0" applyNumberFormat="1" applyFill="1" applyBorder="1" applyAlignment="1" applyProtection="1">
      <alignment horizontal="left" vertical="top" wrapText="1"/>
      <protection locked="0"/>
    </xf>
    <xf numFmtId="49" fontId="0" fillId="0" borderId="0" xfId="0" applyNumberFormat="1" applyFill="1" applyAlignment="1" applyProtection="1">
      <alignment horizontal="left" vertical="top"/>
      <protection locked="0"/>
    </xf>
    <xf numFmtId="49" fontId="0" fillId="0" borderId="25" xfId="0" applyNumberFormat="1" applyFill="1" applyBorder="1" applyAlignment="1" applyProtection="1">
      <alignment horizontal="left" vertical="top"/>
      <protection locked="0"/>
    </xf>
    <xf numFmtId="49" fontId="0" fillId="0" borderId="30" xfId="0" applyNumberFormat="1" applyFill="1" applyBorder="1" applyAlignment="1" applyProtection="1">
      <alignment horizontal="left" vertical="top"/>
      <protection locked="0"/>
    </xf>
    <xf numFmtId="49" fontId="0" fillId="0" borderId="31" xfId="0" applyNumberFormat="1" applyFill="1" applyBorder="1" applyAlignment="1" applyProtection="1">
      <alignment horizontal="left" vertical="top"/>
      <protection locked="0"/>
    </xf>
    <xf numFmtId="49" fontId="0" fillId="0" borderId="27" xfId="0" applyNumberFormat="1" applyFill="1" applyBorder="1" applyAlignment="1" applyProtection="1">
      <alignment horizontal="left" vertical="top"/>
      <protection locked="0"/>
    </xf>
    <xf numFmtId="49" fontId="0" fillId="0"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8"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8"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39" fillId="5" borderId="53"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8"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8" xfId="0" applyFont="1" applyFill="1" applyBorder="1" applyAlignment="1" applyProtection="1">
      <alignment horizontal="center" vertical="center"/>
      <protection locked="0"/>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8" xfId="0" applyBorder="1" applyAlignment="1">
      <alignment horizontal="center"/>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4" fillId="5" borderId="50" xfId="0" applyFont="1" applyFill="1" applyBorder="1" applyAlignment="1">
      <alignment horizontal="center"/>
    </xf>
    <xf numFmtId="0" fontId="4" fillId="5" borderId="67"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0" xfId="0" applyFont="1" applyBorder="1" applyAlignment="1">
      <alignment horizontal="center" vertical="center" wrapText="1"/>
    </xf>
    <xf numFmtId="0" fontId="2" fillId="0" borderId="79"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5" borderId="83" xfId="4" applyBorder="1" applyAlignment="1">
      <alignment horizontal="left" vertical="center" wrapText="1"/>
    </xf>
    <xf numFmtId="0" fontId="30" fillId="15" borderId="84" xfId="4" applyBorder="1" applyAlignment="1">
      <alignment horizontal="left" vertical="center" wrapText="1"/>
    </xf>
    <xf numFmtId="0" fontId="30" fillId="15" borderId="82" xfId="4" applyBorder="1" applyAlignment="1">
      <alignment horizontal="left" vertical="center" wrapText="1"/>
    </xf>
    <xf numFmtId="0" fontId="34" fillId="15" borderId="71" xfId="4" applyFont="1" applyBorder="1" applyAlignment="1">
      <alignment horizontal="left" vertical="center" wrapText="1"/>
    </xf>
    <xf numFmtId="0" fontId="34" fillId="15" borderId="75" xfId="4" applyFont="1" applyBorder="1" applyAlignment="1">
      <alignment horizontal="left" vertical="center" wrapText="1"/>
    </xf>
    <xf numFmtId="0" fontId="34" fillId="15" borderId="0" xfId="4" applyFont="1" applyBorder="1" applyAlignment="1">
      <alignment horizontal="left" vertical="center" wrapText="1"/>
    </xf>
    <xf numFmtId="0" fontId="34" fillId="15" borderId="76" xfId="4" applyFont="1" applyBorder="1" applyAlignment="1">
      <alignment horizontal="left" vertical="center" wrapText="1"/>
    </xf>
    <xf numFmtId="0" fontId="34" fillId="15" borderId="74" xfId="4" applyFont="1" applyBorder="1" applyAlignment="1">
      <alignment horizontal="left" vertical="center" wrapText="1"/>
    </xf>
    <xf numFmtId="0" fontId="34" fillId="15" borderId="77" xfId="4" applyFont="1" applyBorder="1" applyAlignment="1">
      <alignment horizontal="left" vertical="center" wrapText="1"/>
    </xf>
    <xf numFmtId="0" fontId="30" fillId="15" borderId="72" xfId="4" applyBorder="1" applyAlignment="1">
      <alignment horizontal="left" vertical="center" wrapText="1"/>
    </xf>
    <xf numFmtId="0" fontId="30" fillId="15" borderId="0" xfId="4" applyBorder="1" applyAlignment="1">
      <alignment horizontal="left" vertical="center" wrapText="1"/>
    </xf>
    <xf numFmtId="0" fontId="30" fillId="15" borderId="76" xfId="4" applyBorder="1" applyAlignment="1">
      <alignment horizontal="left" vertical="center" wrapText="1"/>
    </xf>
    <xf numFmtId="0" fontId="30" fillId="15" borderId="73" xfId="4" applyBorder="1" applyAlignment="1">
      <alignment horizontal="left" vertical="center" wrapText="1"/>
    </xf>
    <xf numFmtId="0" fontId="30" fillId="15" borderId="74" xfId="4" applyBorder="1" applyAlignment="1">
      <alignment horizontal="left" vertical="center" wrapText="1"/>
    </xf>
    <xf numFmtId="0" fontId="30" fillId="15" borderId="77"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6" xfId="0" applyFont="1" applyFill="1" applyBorder="1" applyAlignment="1">
      <alignment horizontal="center" vertical="center"/>
    </xf>
    <xf numFmtId="0" fontId="30" fillId="15" borderId="89" xfId="4" applyBorder="1" applyAlignment="1">
      <alignment horizontal="center" vertical="center" wrapText="1"/>
    </xf>
    <xf numFmtId="0" fontId="30" fillId="15" borderId="71" xfId="4" applyBorder="1" applyAlignment="1">
      <alignment horizontal="center" vertical="center" wrapText="1"/>
    </xf>
    <xf numFmtId="0" fontId="30" fillId="15" borderId="75" xfId="4" applyBorder="1" applyAlignment="1">
      <alignment horizontal="center" vertical="center" wrapText="1"/>
    </xf>
    <xf numFmtId="0" fontId="30" fillId="15" borderId="72" xfId="4" applyBorder="1" applyAlignment="1">
      <alignment horizontal="center" vertical="center" wrapText="1"/>
    </xf>
    <xf numFmtId="0" fontId="30" fillId="15" borderId="0" xfId="4" applyBorder="1" applyAlignment="1">
      <alignment horizontal="center" vertical="center" wrapText="1"/>
    </xf>
    <xf numFmtId="0" fontId="30" fillId="15" borderId="76"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1" fillId="15" borderId="1" xfId="4" applyFont="1" applyBorder="1" applyAlignment="1">
      <alignment horizontal="left" vertical="top"/>
    </xf>
    <xf numFmtId="165" fontId="31" fillId="15" borderId="1" xfId="4" applyNumberFormat="1" applyFont="1" applyBorder="1" applyAlignment="1" applyProtection="1">
      <alignment horizontal="center" vertical="center"/>
    </xf>
    <xf numFmtId="0" fontId="31" fillId="15" borderId="1" xfId="4" applyFont="1" applyBorder="1" applyAlignment="1" applyProtection="1">
      <alignment horizontal="center" vertical="center"/>
    </xf>
    <xf numFmtId="0" fontId="31" fillId="15"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4" xfId="0" applyFont="1" applyFill="1" applyBorder="1" applyAlignment="1">
      <alignment horizontal="center"/>
    </xf>
    <xf numFmtId="0" fontId="4" fillId="5" borderId="69"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9" borderId="19" xfId="0" applyFont="1" applyFill="1" applyBorder="1" applyAlignment="1">
      <alignment horizontal="center" vertical="center"/>
    </xf>
    <xf numFmtId="0" fontId="2" fillId="9" borderId="20" xfId="0" applyFont="1" applyFill="1" applyBorder="1" applyAlignment="1">
      <alignment horizontal="center" vertical="center"/>
    </xf>
    <xf numFmtId="0" fontId="2" fillId="9" borderId="21" xfId="0" applyFont="1" applyFill="1" applyBorder="1" applyAlignment="1">
      <alignment horizontal="center" vertical="center"/>
    </xf>
    <xf numFmtId="0" fontId="2" fillId="17"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5" borderId="83" xfId="4" applyFont="1" applyBorder="1" applyAlignment="1">
      <alignment horizontal="left" vertical="center" wrapText="1"/>
    </xf>
    <xf numFmtId="0" fontId="34" fillId="15" borderId="84" xfId="4" applyFont="1" applyBorder="1" applyAlignment="1">
      <alignment horizontal="left" vertical="center" wrapText="1"/>
    </xf>
    <xf numFmtId="0" fontId="34" fillId="15" borderId="82"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2" borderId="55" xfId="0" applyFont="1" applyFill="1" applyBorder="1" applyAlignment="1">
      <alignment horizontal="center" vertical="center"/>
    </xf>
    <xf numFmtId="0" fontId="4" fillId="12"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68"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3" borderId="55" xfId="0" applyFont="1" applyFill="1" applyBorder="1" applyAlignment="1">
      <alignment horizontal="center" vertical="center"/>
    </xf>
    <xf numFmtId="0" fontId="2" fillId="13" borderId="80"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4"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58" xfId="0" applyNumberFormat="1" applyFont="1" applyBorder="1" applyAlignment="1">
      <alignment horizontal="center" vertical="center"/>
    </xf>
    <xf numFmtId="1" fontId="6" fillId="0" borderId="59"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8"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9" fillId="0" borderId="33" xfId="0" applyFont="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g.sacco@chu-nice.fr" TargetMode="External"/><Relationship Id="rId3" Type="http://schemas.openxmlformats.org/officeDocument/2006/relationships/hyperlink" Target="mailto:arnaud.fernandez@univ-cotedazur.fr" TargetMode="External"/><Relationship Id="rId7" Type="http://schemas.openxmlformats.org/officeDocument/2006/relationships/hyperlink" Target="mailto:michel.benoit@univ-cotedazur.fr" TargetMode="External"/><Relationship Id="rId2" Type="http://schemas.openxmlformats.org/officeDocument/2006/relationships/hyperlink" Target="mailto:valeria.manera@univ-cotedazur.fr" TargetMode="External"/><Relationship Id="rId1" Type="http://schemas.openxmlformats.org/officeDocument/2006/relationships/hyperlink" Target="mailto:auriane.gros@univ-cotedazur.fr" TargetMode="External"/><Relationship Id="rId6" Type="http://schemas.openxmlformats.org/officeDocument/2006/relationships/hyperlink" Target="mailto:clair.vandersteen@univ-cotedazur.fr" TargetMode="External"/><Relationship Id="rId5" Type="http://schemas.openxmlformats.org/officeDocument/2006/relationships/hyperlink" Target="mailto:marilou.serris@univ-cotedazur.fr" TargetMode="External"/><Relationship Id="rId10" Type="http://schemas.openxmlformats.org/officeDocument/2006/relationships/vmlDrawing" Target="../drawings/vmlDrawing2.vml"/><Relationship Id="rId4" Type="http://schemas.openxmlformats.org/officeDocument/2006/relationships/hyperlink" Target="mailto:magali.payne@univ-cotedazur.fr" TargetMode="External"/><Relationship Id="rId9"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1"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zoomScaleNormal="100" workbookViewId="0">
      <selection activeCell="D27" sqref="D27"/>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49" t="s">
        <v>0</v>
      </c>
      <c r="B1" s="48"/>
    </row>
    <row r="2" spans="1:2" ht="15.75" thickBot="1" x14ac:dyDescent="0.3"/>
    <row r="3" spans="1:2" ht="15.75" thickBot="1" x14ac:dyDescent="0.3">
      <c r="A3" s="239" t="s">
        <v>396</v>
      </c>
      <c r="B3" s="240"/>
    </row>
    <row r="4" spans="1:2" ht="15.75" thickBot="1" x14ac:dyDescent="0.3">
      <c r="A4" s="54" t="s">
        <v>1</v>
      </c>
      <c r="B4" s="47" t="s">
        <v>2</v>
      </c>
    </row>
    <row r="5" spans="1:2" ht="15.75" thickBot="1" x14ac:dyDescent="0.3">
      <c r="A5" s="57" t="s">
        <v>3</v>
      </c>
      <c r="B5" s="55" t="s">
        <v>4</v>
      </c>
    </row>
    <row r="6" spans="1:2" ht="15.75" thickBot="1" x14ac:dyDescent="0.3">
      <c r="A6" s="58" t="s">
        <v>5</v>
      </c>
      <c r="B6" s="56" t="s">
        <v>6</v>
      </c>
    </row>
    <row r="7" spans="1:2" x14ac:dyDescent="0.25">
      <c r="A7" s="241" t="s">
        <v>7</v>
      </c>
      <c r="B7" s="242"/>
    </row>
    <row r="8" spans="1:2" ht="30" customHeight="1" x14ac:dyDescent="0.25">
      <c r="A8" s="243" t="s">
        <v>8</v>
      </c>
      <c r="B8" s="244"/>
    </row>
    <row r="9" spans="1:2" ht="30.75" customHeight="1" thickBot="1" x14ac:dyDescent="0.3">
      <c r="A9" s="245" t="s">
        <v>9</v>
      </c>
      <c r="B9" s="246"/>
    </row>
    <row r="10" spans="1:2" ht="72" customHeight="1" thickBot="1" x14ac:dyDescent="0.3">
      <c r="A10" s="239" t="s">
        <v>395</v>
      </c>
      <c r="B10" s="240"/>
    </row>
    <row r="11" spans="1:2" x14ac:dyDescent="0.25">
      <c r="A11" s="241" t="s">
        <v>10</v>
      </c>
      <c r="B11" s="242"/>
    </row>
    <row r="12" spans="1:2" x14ac:dyDescent="0.25">
      <c r="A12" s="61" t="s">
        <v>11</v>
      </c>
      <c r="B12" s="50" t="s">
        <v>12</v>
      </c>
    </row>
    <row r="13" spans="1:2" x14ac:dyDescent="0.25">
      <c r="A13" s="60" t="s">
        <v>13</v>
      </c>
      <c r="B13" s="59" t="s">
        <v>14</v>
      </c>
    </row>
    <row r="14" spans="1:2" x14ac:dyDescent="0.25">
      <c r="A14" s="60" t="s">
        <v>15</v>
      </c>
      <c r="B14" s="59" t="s">
        <v>14</v>
      </c>
    </row>
    <row r="15" spans="1:2" ht="15.75" thickBot="1" x14ac:dyDescent="0.3">
      <c r="A15" s="245" t="s">
        <v>16</v>
      </c>
      <c r="B15" s="246"/>
    </row>
    <row r="16" spans="1:2" ht="53.25" customHeight="1" thickBot="1" x14ac:dyDescent="0.3">
      <c r="A16" s="247" t="s">
        <v>397</v>
      </c>
      <c r="B16" s="248"/>
    </row>
    <row r="17" spans="1:4" ht="21.75" customHeight="1" x14ac:dyDescent="0.25">
      <c r="A17" s="53" t="s">
        <v>17</v>
      </c>
      <c r="B17" s="51" t="s">
        <v>18</v>
      </c>
    </row>
    <row r="18" spans="1:4" ht="21.75" customHeight="1" thickBot="1" x14ac:dyDescent="0.3">
      <c r="A18" s="61" t="s">
        <v>19</v>
      </c>
      <c r="B18" s="19" t="s">
        <v>20</v>
      </c>
    </row>
    <row r="19" spans="1:4" x14ac:dyDescent="0.25">
      <c r="A19" s="53" t="s">
        <v>21</v>
      </c>
      <c r="B19" s="68"/>
    </row>
    <row r="20" spans="1:4" x14ac:dyDescent="0.25">
      <c r="A20" s="63" t="s">
        <v>22</v>
      </c>
      <c r="B20" s="19" t="s">
        <v>23</v>
      </c>
    </row>
    <row r="21" spans="1:4" ht="15.75" thickBot="1" x14ac:dyDescent="0.3">
      <c r="A21" s="64" t="s">
        <v>24</v>
      </c>
      <c r="B21" s="52" t="s">
        <v>23</v>
      </c>
    </row>
    <row r="22" spans="1:4" ht="32.25" customHeight="1" thickBot="1" x14ac:dyDescent="0.3">
      <c r="A22" s="256" t="s">
        <v>25</v>
      </c>
      <c r="B22" s="257"/>
    </row>
    <row r="23" spans="1:4" ht="27.75" customHeight="1" thickBot="1" x14ac:dyDescent="0.3">
      <c r="A23" s="256" t="s">
        <v>26</v>
      </c>
      <c r="B23" s="257"/>
    </row>
    <row r="24" spans="1:4" x14ac:dyDescent="0.25">
      <c r="A24" s="254" t="s">
        <v>27</v>
      </c>
      <c r="B24" s="255"/>
    </row>
    <row r="25" spans="1:4" ht="15.75" thickBot="1" x14ac:dyDescent="0.3">
      <c r="A25" s="245" t="s">
        <v>28</v>
      </c>
      <c r="B25" s="246"/>
    </row>
    <row r="26" spans="1:4" ht="17.25" customHeight="1" x14ac:dyDescent="0.25">
      <c r="A26" s="53" t="s">
        <v>29</v>
      </c>
      <c r="B26" s="62" t="s">
        <v>30</v>
      </c>
    </row>
    <row r="27" spans="1:4" ht="70.5" customHeight="1" thickBot="1" x14ac:dyDescent="0.3">
      <c r="A27" s="252" t="s">
        <v>398</v>
      </c>
      <c r="B27" s="253"/>
    </row>
    <row r="28" spans="1:4" ht="15" customHeight="1" x14ac:dyDescent="0.25">
      <c r="A28" s="53" t="s">
        <v>31</v>
      </c>
      <c r="B28" s="67" t="s">
        <v>23</v>
      </c>
      <c r="C28" s="259"/>
      <c r="D28" s="260"/>
    </row>
    <row r="29" spans="1:4" ht="15.75" thickBot="1" x14ac:dyDescent="0.3">
      <c r="A29" s="250" t="s">
        <v>32</v>
      </c>
      <c r="B29" s="251"/>
      <c r="C29" s="259"/>
      <c r="D29" s="260"/>
    </row>
    <row r="30" spans="1:4" ht="25.5" customHeight="1" x14ac:dyDescent="0.25">
      <c r="A30" s="241" t="s">
        <v>33</v>
      </c>
      <c r="B30" s="242"/>
    </row>
    <row r="31" spans="1:4" ht="30.75" customHeight="1" thickBot="1" x14ac:dyDescent="0.3">
      <c r="A31" s="245" t="s">
        <v>34</v>
      </c>
      <c r="B31" s="246"/>
    </row>
    <row r="32" spans="1:4" ht="46.5" customHeight="1" thickBot="1" x14ac:dyDescent="0.3">
      <c r="A32" s="256" t="s">
        <v>35</v>
      </c>
      <c r="B32" s="257"/>
    </row>
    <row r="33" spans="1:2" ht="26.25" customHeight="1" x14ac:dyDescent="0.25">
      <c r="A33" s="53" t="s">
        <v>36</v>
      </c>
      <c r="B33" s="51"/>
    </row>
    <row r="34" spans="1:2" ht="58.5" customHeight="1" thickBot="1" x14ac:dyDescent="0.3">
      <c r="A34" s="245" t="s">
        <v>37</v>
      </c>
      <c r="B34" s="246"/>
    </row>
    <row r="35" spans="1:2" ht="20.25" customHeight="1" thickBot="1" x14ac:dyDescent="0.3">
      <c r="A35" s="256" t="s">
        <v>38</v>
      </c>
      <c r="B35" s="257"/>
    </row>
    <row r="36" spans="1:2" ht="21" customHeight="1" x14ac:dyDescent="0.25">
      <c r="A36" s="53" t="s">
        <v>39</v>
      </c>
      <c r="B36" s="51"/>
    </row>
    <row r="37" spans="1:2" ht="16.5" customHeight="1" thickBot="1" x14ac:dyDescent="0.3">
      <c r="A37" s="245" t="s">
        <v>40</v>
      </c>
      <c r="B37" s="246"/>
    </row>
    <row r="39" spans="1:2" x14ac:dyDescent="0.25">
      <c r="A39" s="261" t="s">
        <v>41</v>
      </c>
      <c r="B39" s="262"/>
    </row>
    <row r="41" spans="1:2" x14ac:dyDescent="0.25">
      <c r="A41" s="249" t="s">
        <v>42</v>
      </c>
      <c r="B41" s="249"/>
    </row>
    <row r="43" spans="1:2" x14ac:dyDescent="0.25">
      <c r="A43" s="258"/>
      <c r="B43" s="258"/>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58" zoomScale="90" zoomScaleNormal="90" workbookViewId="0">
      <selection activeCell="A49" sqref="A49:Q61"/>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63" t="s">
        <v>43</v>
      </c>
      <c r="B1" s="264"/>
      <c r="C1" s="264"/>
      <c r="D1" s="264"/>
      <c r="E1" s="264"/>
      <c r="F1" s="264"/>
      <c r="G1" s="264"/>
      <c r="H1" s="264"/>
      <c r="I1" s="264"/>
      <c r="J1" s="264"/>
      <c r="K1" s="264"/>
      <c r="L1" s="264"/>
      <c r="M1" s="264"/>
      <c r="N1" s="264"/>
      <c r="O1" s="264"/>
      <c r="P1" s="264"/>
      <c r="Q1" s="265"/>
    </row>
    <row r="2" spans="1:17" x14ac:dyDescent="0.25">
      <c r="A2" s="276" t="s">
        <v>44</v>
      </c>
      <c r="B2" s="277"/>
      <c r="C2" s="277"/>
      <c r="D2" s="277"/>
      <c r="E2" s="277"/>
      <c r="F2" s="277"/>
      <c r="G2" s="277"/>
      <c r="H2" s="277"/>
      <c r="I2" s="277"/>
      <c r="J2" s="277"/>
      <c r="K2" s="277"/>
      <c r="L2" s="277"/>
      <c r="M2" s="277"/>
      <c r="N2" s="277"/>
      <c r="O2" s="277"/>
      <c r="P2" s="277"/>
      <c r="Q2" s="278"/>
    </row>
    <row r="3" spans="1:17" ht="51" customHeight="1" x14ac:dyDescent="0.25">
      <c r="A3" s="266" t="s">
        <v>45</v>
      </c>
      <c r="B3" s="267"/>
      <c r="C3" s="267"/>
      <c r="D3" s="267"/>
      <c r="E3" s="267"/>
      <c r="F3" s="267"/>
      <c r="G3" s="267"/>
      <c r="H3" s="267"/>
      <c r="I3" s="267"/>
      <c r="J3" s="267"/>
      <c r="K3" s="267"/>
      <c r="L3" s="267"/>
      <c r="M3" s="267"/>
      <c r="N3" s="267"/>
      <c r="O3" s="267"/>
      <c r="P3" s="267"/>
      <c r="Q3" s="268"/>
    </row>
    <row r="4" spans="1:17" x14ac:dyDescent="0.25">
      <c r="A4" s="269" t="s">
        <v>399</v>
      </c>
      <c r="B4" s="270"/>
      <c r="C4" s="270"/>
      <c r="D4" s="270"/>
      <c r="E4" s="270"/>
      <c r="F4" s="270"/>
      <c r="G4" s="270"/>
      <c r="H4" s="270"/>
      <c r="I4" s="270"/>
      <c r="J4" s="270"/>
      <c r="K4" s="270"/>
      <c r="L4" s="270"/>
      <c r="M4" s="270"/>
      <c r="N4" s="270"/>
      <c r="O4" s="270"/>
      <c r="P4" s="270"/>
      <c r="Q4" s="271"/>
    </row>
    <row r="5" spans="1:17" x14ac:dyDescent="0.25">
      <c r="A5" s="272"/>
      <c r="B5" s="270"/>
      <c r="C5" s="270"/>
      <c r="D5" s="270"/>
      <c r="E5" s="270"/>
      <c r="F5" s="270"/>
      <c r="G5" s="270"/>
      <c r="H5" s="270"/>
      <c r="I5" s="270"/>
      <c r="J5" s="270"/>
      <c r="K5" s="270"/>
      <c r="L5" s="270"/>
      <c r="M5" s="270"/>
      <c r="N5" s="270"/>
      <c r="O5" s="270"/>
      <c r="P5" s="270"/>
      <c r="Q5" s="271"/>
    </row>
    <row r="6" spans="1:17" x14ac:dyDescent="0.25">
      <c r="A6" s="272"/>
      <c r="B6" s="270"/>
      <c r="C6" s="270"/>
      <c r="D6" s="270"/>
      <c r="E6" s="270"/>
      <c r="F6" s="270"/>
      <c r="G6" s="270"/>
      <c r="H6" s="270"/>
      <c r="I6" s="270"/>
      <c r="J6" s="270"/>
      <c r="K6" s="270"/>
      <c r="L6" s="270"/>
      <c r="M6" s="270"/>
      <c r="N6" s="270"/>
      <c r="O6" s="270"/>
      <c r="P6" s="270"/>
      <c r="Q6" s="271"/>
    </row>
    <row r="7" spans="1:17" x14ac:dyDescent="0.25">
      <c r="A7" s="272"/>
      <c r="B7" s="270"/>
      <c r="C7" s="270"/>
      <c r="D7" s="270"/>
      <c r="E7" s="270"/>
      <c r="F7" s="270"/>
      <c r="G7" s="270"/>
      <c r="H7" s="270"/>
      <c r="I7" s="270"/>
      <c r="J7" s="270"/>
      <c r="K7" s="270"/>
      <c r="L7" s="270"/>
      <c r="M7" s="270"/>
      <c r="N7" s="270"/>
      <c r="O7" s="270"/>
      <c r="P7" s="270"/>
      <c r="Q7" s="271"/>
    </row>
    <row r="8" spans="1:17" x14ac:dyDescent="0.25">
      <c r="A8" s="272"/>
      <c r="B8" s="270"/>
      <c r="C8" s="270"/>
      <c r="D8" s="270"/>
      <c r="E8" s="270"/>
      <c r="F8" s="270"/>
      <c r="G8" s="270"/>
      <c r="H8" s="270"/>
      <c r="I8" s="270"/>
      <c r="J8" s="270"/>
      <c r="K8" s="270"/>
      <c r="L8" s="270"/>
      <c r="M8" s="270"/>
      <c r="N8" s="270"/>
      <c r="O8" s="270"/>
      <c r="P8" s="270"/>
      <c r="Q8" s="271"/>
    </row>
    <row r="9" spans="1:17" x14ac:dyDescent="0.25">
      <c r="A9" s="272"/>
      <c r="B9" s="270"/>
      <c r="C9" s="270"/>
      <c r="D9" s="270"/>
      <c r="E9" s="270"/>
      <c r="F9" s="270"/>
      <c r="G9" s="270"/>
      <c r="H9" s="270"/>
      <c r="I9" s="270"/>
      <c r="J9" s="270"/>
      <c r="K9" s="270"/>
      <c r="L9" s="270"/>
      <c r="M9" s="270"/>
      <c r="N9" s="270"/>
      <c r="O9" s="270"/>
      <c r="P9" s="270"/>
      <c r="Q9" s="271"/>
    </row>
    <row r="10" spans="1:17" x14ac:dyDescent="0.25">
      <c r="A10" s="272"/>
      <c r="B10" s="270"/>
      <c r="C10" s="270"/>
      <c r="D10" s="270"/>
      <c r="E10" s="270"/>
      <c r="F10" s="270"/>
      <c r="G10" s="270"/>
      <c r="H10" s="270"/>
      <c r="I10" s="270"/>
      <c r="J10" s="270"/>
      <c r="K10" s="270"/>
      <c r="L10" s="270"/>
      <c r="M10" s="270"/>
      <c r="N10" s="270"/>
      <c r="O10" s="270"/>
      <c r="P10" s="270"/>
      <c r="Q10" s="271"/>
    </row>
    <row r="11" spans="1:17" x14ac:dyDescent="0.25">
      <c r="A11" s="272"/>
      <c r="B11" s="270"/>
      <c r="C11" s="270"/>
      <c r="D11" s="270"/>
      <c r="E11" s="270"/>
      <c r="F11" s="270"/>
      <c r="G11" s="270"/>
      <c r="H11" s="270"/>
      <c r="I11" s="270"/>
      <c r="J11" s="270"/>
      <c r="K11" s="270"/>
      <c r="L11" s="270"/>
      <c r="M11" s="270"/>
      <c r="N11" s="270"/>
      <c r="O11" s="270"/>
      <c r="P11" s="270"/>
      <c r="Q11" s="271"/>
    </row>
    <row r="12" spans="1:17" x14ac:dyDescent="0.25">
      <c r="A12" s="272"/>
      <c r="B12" s="270"/>
      <c r="C12" s="270"/>
      <c r="D12" s="270"/>
      <c r="E12" s="270"/>
      <c r="F12" s="270"/>
      <c r="G12" s="270"/>
      <c r="H12" s="270"/>
      <c r="I12" s="270"/>
      <c r="J12" s="270"/>
      <c r="K12" s="270"/>
      <c r="L12" s="270"/>
      <c r="M12" s="270"/>
      <c r="N12" s="270"/>
      <c r="O12" s="270"/>
      <c r="P12" s="270"/>
      <c r="Q12" s="271"/>
    </row>
    <row r="13" spans="1:17" x14ac:dyDescent="0.25">
      <c r="A13" s="272"/>
      <c r="B13" s="270"/>
      <c r="C13" s="270"/>
      <c r="D13" s="270"/>
      <c r="E13" s="270"/>
      <c r="F13" s="270"/>
      <c r="G13" s="270"/>
      <c r="H13" s="270"/>
      <c r="I13" s="270"/>
      <c r="J13" s="270"/>
      <c r="K13" s="270"/>
      <c r="L13" s="270"/>
      <c r="M13" s="270"/>
      <c r="N13" s="270"/>
      <c r="O13" s="270"/>
      <c r="P13" s="270"/>
      <c r="Q13" s="271"/>
    </row>
    <row r="14" spans="1:17" x14ac:dyDescent="0.25">
      <c r="A14" s="272"/>
      <c r="B14" s="270"/>
      <c r="C14" s="270"/>
      <c r="D14" s="270"/>
      <c r="E14" s="270"/>
      <c r="F14" s="270"/>
      <c r="G14" s="270"/>
      <c r="H14" s="270"/>
      <c r="I14" s="270"/>
      <c r="J14" s="270"/>
      <c r="K14" s="270"/>
      <c r="L14" s="270"/>
      <c r="M14" s="270"/>
      <c r="N14" s="270"/>
      <c r="O14" s="270"/>
      <c r="P14" s="270"/>
      <c r="Q14" s="271"/>
    </row>
    <row r="15" spans="1:17" x14ac:dyDescent="0.25">
      <c r="A15" s="272"/>
      <c r="B15" s="270"/>
      <c r="C15" s="270"/>
      <c r="D15" s="270"/>
      <c r="E15" s="270"/>
      <c r="F15" s="270"/>
      <c r="G15" s="270"/>
      <c r="H15" s="270"/>
      <c r="I15" s="270"/>
      <c r="J15" s="270"/>
      <c r="K15" s="270"/>
      <c r="L15" s="270"/>
      <c r="M15" s="270"/>
      <c r="N15" s="270"/>
      <c r="O15" s="270"/>
      <c r="P15" s="270"/>
      <c r="Q15" s="271"/>
    </row>
    <row r="16" spans="1:17" ht="15.75" thickBot="1" x14ac:dyDescent="0.3">
      <c r="A16" s="273"/>
      <c r="B16" s="274"/>
      <c r="C16" s="274"/>
      <c r="D16" s="274"/>
      <c r="E16" s="274"/>
      <c r="F16" s="274"/>
      <c r="G16" s="274"/>
      <c r="H16" s="274"/>
      <c r="I16" s="274"/>
      <c r="J16" s="274"/>
      <c r="K16" s="274"/>
      <c r="L16" s="274"/>
      <c r="M16" s="274"/>
      <c r="N16" s="274"/>
      <c r="O16" s="274"/>
      <c r="P16" s="274"/>
      <c r="Q16" s="275"/>
    </row>
    <row r="17" spans="1:17" x14ac:dyDescent="0.25">
      <c r="A17" s="276" t="s">
        <v>46</v>
      </c>
      <c r="B17" s="277"/>
      <c r="C17" s="277"/>
      <c r="D17" s="277"/>
      <c r="E17" s="277"/>
      <c r="F17" s="277"/>
      <c r="G17" s="277"/>
      <c r="H17" s="277"/>
      <c r="I17" s="277"/>
      <c r="J17" s="277"/>
      <c r="K17" s="277"/>
      <c r="L17" s="277"/>
      <c r="M17" s="277"/>
      <c r="N17" s="277"/>
      <c r="O17" s="277"/>
      <c r="P17" s="277"/>
      <c r="Q17" s="278"/>
    </row>
    <row r="18" spans="1:17" ht="31.5" customHeight="1" x14ac:dyDescent="0.25">
      <c r="A18" s="266" t="s">
        <v>47</v>
      </c>
      <c r="B18" s="288"/>
      <c r="C18" s="288"/>
      <c r="D18" s="288"/>
      <c r="E18" s="288"/>
      <c r="F18" s="288"/>
      <c r="G18" s="288"/>
      <c r="H18" s="288"/>
      <c r="I18" s="288"/>
      <c r="J18" s="288"/>
      <c r="K18" s="288"/>
      <c r="L18" s="288"/>
      <c r="M18" s="288"/>
      <c r="N18" s="288"/>
      <c r="O18" s="288"/>
      <c r="P18" s="288"/>
      <c r="Q18" s="289"/>
    </row>
    <row r="19" spans="1:17" x14ac:dyDescent="0.25">
      <c r="A19" s="269" t="s">
        <v>401</v>
      </c>
      <c r="B19" s="270"/>
      <c r="C19" s="270"/>
      <c r="D19" s="270"/>
      <c r="E19" s="270"/>
      <c r="F19" s="270"/>
      <c r="G19" s="270"/>
      <c r="H19" s="270"/>
      <c r="I19" s="270"/>
      <c r="J19" s="270"/>
      <c r="K19" s="270"/>
      <c r="L19" s="270"/>
      <c r="M19" s="270"/>
      <c r="N19" s="270"/>
      <c r="O19" s="270"/>
      <c r="P19" s="270"/>
      <c r="Q19" s="271"/>
    </row>
    <row r="20" spans="1:17" x14ac:dyDescent="0.25">
      <c r="A20" s="272"/>
      <c r="B20" s="270"/>
      <c r="C20" s="270"/>
      <c r="D20" s="270"/>
      <c r="E20" s="270"/>
      <c r="F20" s="270"/>
      <c r="G20" s="270"/>
      <c r="H20" s="270"/>
      <c r="I20" s="270"/>
      <c r="J20" s="270"/>
      <c r="K20" s="270"/>
      <c r="L20" s="270"/>
      <c r="M20" s="270"/>
      <c r="N20" s="270"/>
      <c r="O20" s="270"/>
      <c r="P20" s="270"/>
      <c r="Q20" s="271"/>
    </row>
    <row r="21" spans="1:17" x14ac:dyDescent="0.25">
      <c r="A21" s="272"/>
      <c r="B21" s="270"/>
      <c r="C21" s="270"/>
      <c r="D21" s="270"/>
      <c r="E21" s="270"/>
      <c r="F21" s="270"/>
      <c r="G21" s="270"/>
      <c r="H21" s="270"/>
      <c r="I21" s="270"/>
      <c r="J21" s="270"/>
      <c r="K21" s="270"/>
      <c r="L21" s="270"/>
      <c r="M21" s="270"/>
      <c r="N21" s="270"/>
      <c r="O21" s="270"/>
      <c r="P21" s="270"/>
      <c r="Q21" s="271"/>
    </row>
    <row r="22" spans="1:17" x14ac:dyDescent="0.25">
      <c r="A22" s="272"/>
      <c r="B22" s="270"/>
      <c r="C22" s="270"/>
      <c r="D22" s="270"/>
      <c r="E22" s="270"/>
      <c r="F22" s="270"/>
      <c r="G22" s="270"/>
      <c r="H22" s="270"/>
      <c r="I22" s="270"/>
      <c r="J22" s="270"/>
      <c r="K22" s="270"/>
      <c r="L22" s="270"/>
      <c r="M22" s="270"/>
      <c r="N22" s="270"/>
      <c r="O22" s="270"/>
      <c r="P22" s="270"/>
      <c r="Q22" s="271"/>
    </row>
    <row r="23" spans="1:17" x14ac:dyDescent="0.25">
      <c r="A23" s="272"/>
      <c r="B23" s="270"/>
      <c r="C23" s="270"/>
      <c r="D23" s="270"/>
      <c r="E23" s="270"/>
      <c r="F23" s="270"/>
      <c r="G23" s="270"/>
      <c r="H23" s="270"/>
      <c r="I23" s="270"/>
      <c r="J23" s="270"/>
      <c r="K23" s="270"/>
      <c r="L23" s="270"/>
      <c r="M23" s="270"/>
      <c r="N23" s="270"/>
      <c r="O23" s="270"/>
      <c r="P23" s="270"/>
      <c r="Q23" s="271"/>
    </row>
    <row r="24" spans="1:17" x14ac:dyDescent="0.25">
      <c r="A24" s="272"/>
      <c r="B24" s="270"/>
      <c r="C24" s="270"/>
      <c r="D24" s="270"/>
      <c r="E24" s="270"/>
      <c r="F24" s="270"/>
      <c r="G24" s="270"/>
      <c r="H24" s="270"/>
      <c r="I24" s="270"/>
      <c r="J24" s="270"/>
      <c r="K24" s="270"/>
      <c r="L24" s="270"/>
      <c r="M24" s="270"/>
      <c r="N24" s="270"/>
      <c r="O24" s="270"/>
      <c r="P24" s="270"/>
      <c r="Q24" s="271"/>
    </row>
    <row r="25" spans="1:17" x14ac:dyDescent="0.25">
      <c r="A25" s="272"/>
      <c r="B25" s="270"/>
      <c r="C25" s="270"/>
      <c r="D25" s="270"/>
      <c r="E25" s="270"/>
      <c r="F25" s="270"/>
      <c r="G25" s="270"/>
      <c r="H25" s="270"/>
      <c r="I25" s="270"/>
      <c r="J25" s="270"/>
      <c r="K25" s="270"/>
      <c r="L25" s="270"/>
      <c r="M25" s="270"/>
      <c r="N25" s="270"/>
      <c r="O25" s="270"/>
      <c r="P25" s="270"/>
      <c r="Q25" s="271"/>
    </row>
    <row r="26" spans="1:17" x14ac:dyDescent="0.25">
      <c r="A26" s="272"/>
      <c r="B26" s="270"/>
      <c r="C26" s="270"/>
      <c r="D26" s="270"/>
      <c r="E26" s="270"/>
      <c r="F26" s="270"/>
      <c r="G26" s="270"/>
      <c r="H26" s="270"/>
      <c r="I26" s="270"/>
      <c r="J26" s="270"/>
      <c r="K26" s="270"/>
      <c r="L26" s="270"/>
      <c r="M26" s="270"/>
      <c r="N26" s="270"/>
      <c r="O26" s="270"/>
      <c r="P26" s="270"/>
      <c r="Q26" s="271"/>
    </row>
    <row r="27" spans="1:17" x14ac:dyDescent="0.25">
      <c r="A27" s="272"/>
      <c r="B27" s="270"/>
      <c r="C27" s="270"/>
      <c r="D27" s="270"/>
      <c r="E27" s="270"/>
      <c r="F27" s="270"/>
      <c r="G27" s="270"/>
      <c r="H27" s="270"/>
      <c r="I27" s="270"/>
      <c r="J27" s="270"/>
      <c r="K27" s="270"/>
      <c r="L27" s="270"/>
      <c r="M27" s="270"/>
      <c r="N27" s="270"/>
      <c r="O27" s="270"/>
      <c r="P27" s="270"/>
      <c r="Q27" s="271"/>
    </row>
    <row r="28" spans="1:17" x14ac:dyDescent="0.25">
      <c r="A28" s="272"/>
      <c r="B28" s="270"/>
      <c r="C28" s="270"/>
      <c r="D28" s="270"/>
      <c r="E28" s="270"/>
      <c r="F28" s="270"/>
      <c r="G28" s="270"/>
      <c r="H28" s="270"/>
      <c r="I28" s="270"/>
      <c r="J28" s="270"/>
      <c r="K28" s="270"/>
      <c r="L28" s="270"/>
      <c r="M28" s="270"/>
      <c r="N28" s="270"/>
      <c r="O28" s="270"/>
      <c r="P28" s="270"/>
      <c r="Q28" s="271"/>
    </row>
    <row r="29" spans="1:17" x14ac:dyDescent="0.25">
      <c r="A29" s="272"/>
      <c r="B29" s="270"/>
      <c r="C29" s="270"/>
      <c r="D29" s="270"/>
      <c r="E29" s="270"/>
      <c r="F29" s="270"/>
      <c r="G29" s="270"/>
      <c r="H29" s="270"/>
      <c r="I29" s="270"/>
      <c r="J29" s="270"/>
      <c r="K29" s="270"/>
      <c r="L29" s="270"/>
      <c r="M29" s="270"/>
      <c r="N29" s="270"/>
      <c r="O29" s="270"/>
      <c r="P29" s="270"/>
      <c r="Q29" s="271"/>
    </row>
    <row r="30" spans="1:17" x14ac:dyDescent="0.25">
      <c r="A30" s="272"/>
      <c r="B30" s="270"/>
      <c r="C30" s="270"/>
      <c r="D30" s="270"/>
      <c r="E30" s="270"/>
      <c r="F30" s="270"/>
      <c r="G30" s="270"/>
      <c r="H30" s="270"/>
      <c r="I30" s="270"/>
      <c r="J30" s="270"/>
      <c r="K30" s="270"/>
      <c r="L30" s="270"/>
      <c r="M30" s="270"/>
      <c r="N30" s="270"/>
      <c r="O30" s="270"/>
      <c r="P30" s="270"/>
      <c r="Q30" s="271"/>
    </row>
    <row r="31" spans="1:17" ht="15.75" thickBot="1" x14ac:dyDescent="0.3">
      <c r="A31" s="273"/>
      <c r="B31" s="274"/>
      <c r="C31" s="274"/>
      <c r="D31" s="274"/>
      <c r="E31" s="274"/>
      <c r="F31" s="274"/>
      <c r="G31" s="274"/>
      <c r="H31" s="274"/>
      <c r="I31" s="274"/>
      <c r="J31" s="274"/>
      <c r="K31" s="274"/>
      <c r="L31" s="274"/>
      <c r="M31" s="274"/>
      <c r="N31" s="274"/>
      <c r="O31" s="274"/>
      <c r="P31" s="274"/>
      <c r="Q31" s="275"/>
    </row>
    <row r="32" spans="1:17" x14ac:dyDescent="0.25">
      <c r="A32" s="276" t="s">
        <v>48</v>
      </c>
      <c r="B32" s="277"/>
      <c r="C32" s="277"/>
      <c r="D32" s="277"/>
      <c r="E32" s="277"/>
      <c r="F32" s="277"/>
      <c r="G32" s="277"/>
      <c r="H32" s="277"/>
      <c r="I32" s="277"/>
      <c r="J32" s="277"/>
      <c r="K32" s="277"/>
      <c r="L32" s="277"/>
      <c r="M32" s="277"/>
      <c r="N32" s="277"/>
      <c r="O32" s="277"/>
      <c r="P32" s="277"/>
      <c r="Q32" s="278"/>
    </row>
    <row r="33" spans="1:17" ht="20.25" customHeight="1" x14ac:dyDescent="0.25">
      <c r="A33" s="266" t="s">
        <v>49</v>
      </c>
      <c r="B33" s="267"/>
      <c r="C33" s="267"/>
      <c r="D33" s="267"/>
      <c r="E33" s="267"/>
      <c r="F33" s="267"/>
      <c r="G33" s="267"/>
      <c r="H33" s="267"/>
      <c r="I33" s="267"/>
      <c r="J33" s="267"/>
      <c r="K33" s="267"/>
      <c r="L33" s="267"/>
      <c r="M33" s="267"/>
      <c r="N33" s="267"/>
      <c r="O33" s="267"/>
      <c r="P33" s="267"/>
      <c r="Q33" s="268"/>
    </row>
    <row r="34" spans="1:17" x14ac:dyDescent="0.25">
      <c r="A34" s="290" t="s">
        <v>381</v>
      </c>
      <c r="B34" s="291"/>
      <c r="C34" s="291"/>
      <c r="D34" s="291"/>
      <c r="E34" s="291"/>
      <c r="F34" s="291"/>
      <c r="G34" s="291"/>
      <c r="H34" s="291"/>
      <c r="I34" s="291"/>
      <c r="J34" s="291"/>
      <c r="K34" s="291"/>
      <c r="L34" s="291"/>
      <c r="M34" s="291"/>
      <c r="N34" s="291"/>
      <c r="O34" s="291"/>
      <c r="P34" s="291"/>
      <c r="Q34" s="292"/>
    </row>
    <row r="35" spans="1:17" x14ac:dyDescent="0.25">
      <c r="A35" s="290"/>
      <c r="B35" s="291"/>
      <c r="C35" s="291"/>
      <c r="D35" s="291"/>
      <c r="E35" s="291"/>
      <c r="F35" s="291"/>
      <c r="G35" s="291"/>
      <c r="H35" s="291"/>
      <c r="I35" s="291"/>
      <c r="J35" s="291"/>
      <c r="K35" s="291"/>
      <c r="L35" s="291"/>
      <c r="M35" s="291"/>
      <c r="N35" s="291"/>
      <c r="O35" s="291"/>
      <c r="P35" s="291"/>
      <c r="Q35" s="292"/>
    </row>
    <row r="36" spans="1:17" x14ac:dyDescent="0.25">
      <c r="A36" s="290"/>
      <c r="B36" s="291"/>
      <c r="C36" s="291"/>
      <c r="D36" s="291"/>
      <c r="E36" s="291"/>
      <c r="F36" s="291"/>
      <c r="G36" s="291"/>
      <c r="H36" s="291"/>
      <c r="I36" s="291"/>
      <c r="J36" s="291"/>
      <c r="K36" s="291"/>
      <c r="L36" s="291"/>
      <c r="M36" s="291"/>
      <c r="N36" s="291"/>
      <c r="O36" s="291"/>
      <c r="P36" s="291"/>
      <c r="Q36" s="292"/>
    </row>
    <row r="37" spans="1:17" x14ac:dyDescent="0.25">
      <c r="A37" s="290"/>
      <c r="B37" s="291"/>
      <c r="C37" s="291"/>
      <c r="D37" s="291"/>
      <c r="E37" s="291"/>
      <c r="F37" s="291"/>
      <c r="G37" s="291"/>
      <c r="H37" s="291"/>
      <c r="I37" s="291"/>
      <c r="J37" s="291"/>
      <c r="K37" s="291"/>
      <c r="L37" s="291"/>
      <c r="M37" s="291"/>
      <c r="N37" s="291"/>
      <c r="O37" s="291"/>
      <c r="P37" s="291"/>
      <c r="Q37" s="292"/>
    </row>
    <row r="38" spans="1:17" x14ac:dyDescent="0.25">
      <c r="A38" s="290"/>
      <c r="B38" s="291"/>
      <c r="C38" s="291"/>
      <c r="D38" s="291"/>
      <c r="E38" s="291"/>
      <c r="F38" s="291"/>
      <c r="G38" s="291"/>
      <c r="H38" s="291"/>
      <c r="I38" s="291"/>
      <c r="J38" s="291"/>
      <c r="K38" s="291"/>
      <c r="L38" s="291"/>
      <c r="M38" s="291"/>
      <c r="N38" s="291"/>
      <c r="O38" s="291"/>
      <c r="P38" s="291"/>
      <c r="Q38" s="292"/>
    </row>
    <row r="39" spans="1:17" x14ac:dyDescent="0.25">
      <c r="A39" s="290"/>
      <c r="B39" s="291"/>
      <c r="C39" s="291"/>
      <c r="D39" s="291"/>
      <c r="E39" s="291"/>
      <c r="F39" s="291"/>
      <c r="G39" s="291"/>
      <c r="H39" s="291"/>
      <c r="I39" s="291"/>
      <c r="J39" s="291"/>
      <c r="K39" s="291"/>
      <c r="L39" s="291"/>
      <c r="M39" s="291"/>
      <c r="N39" s="291"/>
      <c r="O39" s="291"/>
      <c r="P39" s="291"/>
      <c r="Q39" s="292"/>
    </row>
    <row r="40" spans="1:17" x14ac:dyDescent="0.25">
      <c r="A40" s="290"/>
      <c r="B40" s="291"/>
      <c r="C40" s="291"/>
      <c r="D40" s="291"/>
      <c r="E40" s="291"/>
      <c r="F40" s="291"/>
      <c r="G40" s="291"/>
      <c r="H40" s="291"/>
      <c r="I40" s="291"/>
      <c r="J40" s="291"/>
      <c r="K40" s="291"/>
      <c r="L40" s="291"/>
      <c r="M40" s="291"/>
      <c r="N40" s="291"/>
      <c r="O40" s="291"/>
      <c r="P40" s="291"/>
      <c r="Q40" s="292"/>
    </row>
    <row r="41" spans="1:17" x14ac:dyDescent="0.25">
      <c r="A41" s="290"/>
      <c r="B41" s="291"/>
      <c r="C41" s="291"/>
      <c r="D41" s="291"/>
      <c r="E41" s="291"/>
      <c r="F41" s="291"/>
      <c r="G41" s="291"/>
      <c r="H41" s="291"/>
      <c r="I41" s="291"/>
      <c r="J41" s="291"/>
      <c r="K41" s="291"/>
      <c r="L41" s="291"/>
      <c r="M41" s="291"/>
      <c r="N41" s="291"/>
      <c r="O41" s="291"/>
      <c r="P41" s="291"/>
      <c r="Q41" s="292"/>
    </row>
    <row r="42" spans="1:17" x14ac:dyDescent="0.25">
      <c r="A42" s="290"/>
      <c r="B42" s="291"/>
      <c r="C42" s="291"/>
      <c r="D42" s="291"/>
      <c r="E42" s="291"/>
      <c r="F42" s="291"/>
      <c r="G42" s="291"/>
      <c r="H42" s="291"/>
      <c r="I42" s="291"/>
      <c r="J42" s="291"/>
      <c r="K42" s="291"/>
      <c r="L42" s="291"/>
      <c r="M42" s="291"/>
      <c r="N42" s="291"/>
      <c r="O42" s="291"/>
      <c r="P42" s="291"/>
      <c r="Q42" s="292"/>
    </row>
    <row r="43" spans="1:17" x14ac:dyDescent="0.25">
      <c r="A43" s="290"/>
      <c r="B43" s="291"/>
      <c r="C43" s="291"/>
      <c r="D43" s="291"/>
      <c r="E43" s="291"/>
      <c r="F43" s="291"/>
      <c r="G43" s="291"/>
      <c r="H43" s="291"/>
      <c r="I43" s="291"/>
      <c r="J43" s="291"/>
      <c r="K43" s="291"/>
      <c r="L43" s="291"/>
      <c r="M43" s="291"/>
      <c r="N43" s="291"/>
      <c r="O43" s="291"/>
      <c r="P43" s="291"/>
      <c r="Q43" s="292"/>
    </row>
    <row r="44" spans="1:17" x14ac:dyDescent="0.25">
      <c r="A44" s="290"/>
      <c r="B44" s="291"/>
      <c r="C44" s="291"/>
      <c r="D44" s="291"/>
      <c r="E44" s="291"/>
      <c r="F44" s="291"/>
      <c r="G44" s="291"/>
      <c r="H44" s="291"/>
      <c r="I44" s="291"/>
      <c r="J44" s="291"/>
      <c r="K44" s="291"/>
      <c r="L44" s="291"/>
      <c r="M44" s="291"/>
      <c r="N44" s="291"/>
      <c r="O44" s="291"/>
      <c r="P44" s="291"/>
      <c r="Q44" s="292"/>
    </row>
    <row r="45" spans="1:17" x14ac:dyDescent="0.25">
      <c r="A45" s="290"/>
      <c r="B45" s="291"/>
      <c r="C45" s="291"/>
      <c r="D45" s="291"/>
      <c r="E45" s="291"/>
      <c r="F45" s="291"/>
      <c r="G45" s="291"/>
      <c r="H45" s="291"/>
      <c r="I45" s="291"/>
      <c r="J45" s="291"/>
      <c r="K45" s="291"/>
      <c r="L45" s="291"/>
      <c r="M45" s="291"/>
      <c r="N45" s="291"/>
      <c r="O45" s="291"/>
      <c r="P45" s="291"/>
      <c r="Q45" s="292"/>
    </row>
    <row r="46" spans="1:17" ht="15.75" thickBot="1" x14ac:dyDescent="0.3">
      <c r="A46" s="293"/>
      <c r="B46" s="294"/>
      <c r="C46" s="294"/>
      <c r="D46" s="294"/>
      <c r="E46" s="294"/>
      <c r="F46" s="294"/>
      <c r="G46" s="294"/>
      <c r="H46" s="294"/>
      <c r="I46" s="294"/>
      <c r="J46" s="294"/>
      <c r="K46" s="294"/>
      <c r="L46" s="294"/>
      <c r="M46" s="294"/>
      <c r="N46" s="294"/>
      <c r="O46" s="294"/>
      <c r="P46" s="294"/>
      <c r="Q46" s="295"/>
    </row>
    <row r="47" spans="1:17" s="18" customFormat="1" ht="15" customHeight="1" x14ac:dyDescent="0.25">
      <c r="A47" s="296" t="s">
        <v>50</v>
      </c>
      <c r="B47" s="297"/>
      <c r="C47" s="297"/>
      <c r="D47" s="297"/>
      <c r="E47" s="297"/>
      <c r="F47" s="297"/>
      <c r="G47" s="297"/>
      <c r="H47" s="297"/>
      <c r="I47" s="297"/>
      <c r="J47" s="297"/>
      <c r="K47" s="297"/>
      <c r="L47" s="297"/>
      <c r="M47" s="297"/>
      <c r="N47" s="297"/>
      <c r="O47" s="297"/>
      <c r="P47" s="297"/>
      <c r="Q47" s="298"/>
    </row>
    <row r="48" spans="1:17" s="18" customFormat="1" ht="20.25" customHeight="1" x14ac:dyDescent="0.25">
      <c r="A48" s="266" t="s">
        <v>51</v>
      </c>
      <c r="B48" s="267"/>
      <c r="C48" s="267"/>
      <c r="D48" s="267"/>
      <c r="E48" s="267"/>
      <c r="F48" s="267"/>
      <c r="G48" s="267"/>
      <c r="H48" s="267"/>
      <c r="I48" s="267"/>
      <c r="J48" s="267"/>
      <c r="K48" s="267"/>
      <c r="L48" s="267"/>
      <c r="M48" s="267"/>
      <c r="N48" s="267"/>
      <c r="O48" s="267"/>
      <c r="P48" s="267"/>
      <c r="Q48" s="268"/>
    </row>
    <row r="49" spans="1:17" ht="16.5" customHeight="1" x14ac:dyDescent="0.25">
      <c r="A49" s="282" t="s">
        <v>393</v>
      </c>
      <c r="B49" s="283"/>
      <c r="C49" s="283"/>
      <c r="D49" s="283"/>
      <c r="E49" s="283"/>
      <c r="F49" s="283"/>
      <c r="G49" s="283"/>
      <c r="H49" s="283"/>
      <c r="I49" s="283"/>
      <c r="J49" s="283"/>
      <c r="K49" s="283"/>
      <c r="L49" s="283"/>
      <c r="M49" s="283"/>
      <c r="N49" s="283"/>
      <c r="O49" s="283"/>
      <c r="P49" s="283"/>
      <c r="Q49" s="284"/>
    </row>
    <row r="50" spans="1:17" x14ac:dyDescent="0.25">
      <c r="A50" s="282"/>
      <c r="B50" s="283"/>
      <c r="C50" s="283"/>
      <c r="D50" s="283"/>
      <c r="E50" s="283"/>
      <c r="F50" s="283"/>
      <c r="G50" s="283"/>
      <c r="H50" s="283"/>
      <c r="I50" s="283"/>
      <c r="J50" s="283"/>
      <c r="K50" s="283"/>
      <c r="L50" s="283"/>
      <c r="M50" s="283"/>
      <c r="N50" s="283"/>
      <c r="O50" s="283"/>
      <c r="P50" s="283"/>
      <c r="Q50" s="284"/>
    </row>
    <row r="51" spans="1:17" x14ac:dyDescent="0.25">
      <c r="A51" s="282"/>
      <c r="B51" s="283"/>
      <c r="C51" s="283"/>
      <c r="D51" s="283"/>
      <c r="E51" s="283"/>
      <c r="F51" s="283"/>
      <c r="G51" s="283"/>
      <c r="H51" s="283"/>
      <c r="I51" s="283"/>
      <c r="J51" s="283"/>
      <c r="K51" s="283"/>
      <c r="L51" s="283"/>
      <c r="M51" s="283"/>
      <c r="N51" s="283"/>
      <c r="O51" s="283"/>
      <c r="P51" s="283"/>
      <c r="Q51" s="284"/>
    </row>
    <row r="52" spans="1:17" x14ac:dyDescent="0.25">
      <c r="A52" s="282"/>
      <c r="B52" s="283"/>
      <c r="C52" s="283"/>
      <c r="D52" s="283"/>
      <c r="E52" s="283"/>
      <c r="F52" s="283"/>
      <c r="G52" s="283"/>
      <c r="H52" s="283"/>
      <c r="I52" s="283"/>
      <c r="J52" s="283"/>
      <c r="K52" s="283"/>
      <c r="L52" s="283"/>
      <c r="M52" s="283"/>
      <c r="N52" s="283"/>
      <c r="O52" s="283"/>
      <c r="P52" s="283"/>
      <c r="Q52" s="284"/>
    </row>
    <row r="53" spans="1:17" x14ac:dyDescent="0.25">
      <c r="A53" s="282"/>
      <c r="B53" s="283"/>
      <c r="C53" s="283"/>
      <c r="D53" s="283"/>
      <c r="E53" s="283"/>
      <c r="F53" s="283"/>
      <c r="G53" s="283"/>
      <c r="H53" s="283"/>
      <c r="I53" s="283"/>
      <c r="J53" s="283"/>
      <c r="K53" s="283"/>
      <c r="L53" s="283"/>
      <c r="M53" s="283"/>
      <c r="N53" s="283"/>
      <c r="O53" s="283"/>
      <c r="P53" s="283"/>
      <c r="Q53" s="284"/>
    </row>
    <row r="54" spans="1:17" x14ac:dyDescent="0.25">
      <c r="A54" s="282"/>
      <c r="B54" s="283"/>
      <c r="C54" s="283"/>
      <c r="D54" s="283"/>
      <c r="E54" s="283"/>
      <c r="F54" s="283"/>
      <c r="G54" s="283"/>
      <c r="H54" s="283"/>
      <c r="I54" s="283"/>
      <c r="J54" s="283"/>
      <c r="K54" s="283"/>
      <c r="L54" s="283"/>
      <c r="M54" s="283"/>
      <c r="N54" s="283"/>
      <c r="O54" s="283"/>
      <c r="P54" s="283"/>
      <c r="Q54" s="284"/>
    </row>
    <row r="55" spans="1:17" x14ac:dyDescent="0.25">
      <c r="A55" s="282"/>
      <c r="B55" s="283"/>
      <c r="C55" s="283"/>
      <c r="D55" s="283"/>
      <c r="E55" s="283"/>
      <c r="F55" s="283"/>
      <c r="G55" s="283"/>
      <c r="H55" s="283"/>
      <c r="I55" s="283"/>
      <c r="J55" s="283"/>
      <c r="K55" s="283"/>
      <c r="L55" s="283"/>
      <c r="M55" s="283"/>
      <c r="N55" s="283"/>
      <c r="O55" s="283"/>
      <c r="P55" s="283"/>
      <c r="Q55" s="284"/>
    </row>
    <row r="56" spans="1:17" x14ac:dyDescent="0.25">
      <c r="A56" s="282"/>
      <c r="B56" s="283"/>
      <c r="C56" s="283"/>
      <c r="D56" s="283"/>
      <c r="E56" s="283"/>
      <c r="F56" s="283"/>
      <c r="G56" s="283"/>
      <c r="H56" s="283"/>
      <c r="I56" s="283"/>
      <c r="J56" s="283"/>
      <c r="K56" s="283"/>
      <c r="L56" s="283"/>
      <c r="M56" s="283"/>
      <c r="N56" s="283"/>
      <c r="O56" s="283"/>
      <c r="P56" s="283"/>
      <c r="Q56" s="284"/>
    </row>
    <row r="57" spans="1:17" x14ac:dyDescent="0.25">
      <c r="A57" s="282"/>
      <c r="B57" s="283"/>
      <c r="C57" s="283"/>
      <c r="D57" s="283"/>
      <c r="E57" s="283"/>
      <c r="F57" s="283"/>
      <c r="G57" s="283"/>
      <c r="H57" s="283"/>
      <c r="I57" s="283"/>
      <c r="J57" s="283"/>
      <c r="K57" s="283"/>
      <c r="L57" s="283"/>
      <c r="M57" s="283"/>
      <c r="N57" s="283"/>
      <c r="O57" s="283"/>
      <c r="P57" s="283"/>
      <c r="Q57" s="284"/>
    </row>
    <row r="58" spans="1:17" x14ac:dyDescent="0.25">
      <c r="A58" s="282"/>
      <c r="B58" s="283"/>
      <c r="C58" s="283"/>
      <c r="D58" s="283"/>
      <c r="E58" s="283"/>
      <c r="F58" s="283"/>
      <c r="G58" s="283"/>
      <c r="H58" s="283"/>
      <c r="I58" s="283"/>
      <c r="J58" s="283"/>
      <c r="K58" s="283"/>
      <c r="L58" s="283"/>
      <c r="M58" s="283"/>
      <c r="N58" s="283"/>
      <c r="O58" s="283"/>
      <c r="P58" s="283"/>
      <c r="Q58" s="284"/>
    </row>
    <row r="59" spans="1:17" x14ac:dyDescent="0.25">
      <c r="A59" s="282"/>
      <c r="B59" s="283"/>
      <c r="C59" s="283"/>
      <c r="D59" s="283"/>
      <c r="E59" s="283"/>
      <c r="F59" s="283"/>
      <c r="G59" s="283"/>
      <c r="H59" s="283"/>
      <c r="I59" s="283"/>
      <c r="J59" s="283"/>
      <c r="K59" s="283"/>
      <c r="L59" s="283"/>
      <c r="M59" s="283"/>
      <c r="N59" s="283"/>
      <c r="O59" s="283"/>
      <c r="P59" s="283"/>
      <c r="Q59" s="284"/>
    </row>
    <row r="60" spans="1:17" x14ac:dyDescent="0.25">
      <c r="A60" s="282"/>
      <c r="B60" s="283"/>
      <c r="C60" s="283"/>
      <c r="D60" s="283"/>
      <c r="E60" s="283"/>
      <c r="F60" s="283"/>
      <c r="G60" s="283"/>
      <c r="H60" s="283"/>
      <c r="I60" s="283"/>
      <c r="J60" s="283"/>
      <c r="K60" s="283"/>
      <c r="L60" s="283"/>
      <c r="M60" s="283"/>
      <c r="N60" s="283"/>
      <c r="O60" s="283"/>
      <c r="P60" s="283"/>
      <c r="Q60" s="284"/>
    </row>
    <row r="61" spans="1:17" ht="15.75" thickBot="1" x14ac:dyDescent="0.3">
      <c r="A61" s="285"/>
      <c r="B61" s="286"/>
      <c r="C61" s="286"/>
      <c r="D61" s="286"/>
      <c r="E61" s="286"/>
      <c r="F61" s="286"/>
      <c r="G61" s="286"/>
      <c r="H61" s="286"/>
      <c r="I61" s="286"/>
      <c r="J61" s="286"/>
      <c r="K61" s="286"/>
      <c r="L61" s="286"/>
      <c r="M61" s="286"/>
      <c r="N61" s="286"/>
      <c r="O61" s="286"/>
      <c r="P61" s="286"/>
      <c r="Q61" s="287"/>
    </row>
    <row r="62" spans="1:17" x14ac:dyDescent="0.25">
      <c r="A62" s="276" t="s">
        <v>52</v>
      </c>
      <c r="B62" s="277"/>
      <c r="C62" s="277"/>
      <c r="D62" s="277"/>
      <c r="E62" s="277"/>
      <c r="F62" s="277"/>
      <c r="G62" s="277"/>
      <c r="H62" s="277"/>
      <c r="I62" s="277"/>
      <c r="J62" s="277"/>
      <c r="K62" s="277"/>
      <c r="L62" s="277"/>
      <c r="M62" s="277"/>
      <c r="N62" s="277"/>
      <c r="O62" s="277"/>
      <c r="P62" s="277"/>
      <c r="Q62" s="278"/>
    </row>
    <row r="63" spans="1:17" ht="15" customHeight="1" x14ac:dyDescent="0.25">
      <c r="A63" s="279" t="s">
        <v>53</v>
      </c>
      <c r="B63" s="280"/>
      <c r="C63" s="280"/>
      <c r="D63" s="280"/>
      <c r="E63" s="280"/>
      <c r="F63" s="280"/>
      <c r="G63" s="280"/>
      <c r="H63" s="280"/>
      <c r="I63" s="280"/>
      <c r="J63" s="280"/>
      <c r="K63" s="280"/>
      <c r="L63" s="280"/>
      <c r="M63" s="280"/>
      <c r="N63" s="280"/>
      <c r="O63" s="280"/>
      <c r="P63" s="280"/>
      <c r="Q63" s="281"/>
    </row>
    <row r="64" spans="1:17" ht="45" x14ac:dyDescent="0.25">
      <c r="A64" s="32"/>
      <c r="B64" s="70" t="s">
        <v>54</v>
      </c>
      <c r="C64" s="70" t="s">
        <v>55</v>
      </c>
      <c r="D64" s="70" t="s">
        <v>56</v>
      </c>
      <c r="E64" s="33"/>
      <c r="F64" s="33"/>
      <c r="G64" s="33"/>
      <c r="H64" s="34"/>
      <c r="I64" s="34"/>
      <c r="J64" s="34"/>
      <c r="K64" s="34"/>
      <c r="L64" s="34"/>
      <c r="M64" s="34"/>
      <c r="N64" s="34"/>
      <c r="O64" s="34"/>
      <c r="P64" s="34"/>
      <c r="Q64" s="35"/>
    </row>
    <row r="65" spans="1:17" x14ac:dyDescent="0.25">
      <c r="A65" s="32" t="s">
        <v>57</v>
      </c>
      <c r="B65" s="32"/>
      <c r="C65" s="209"/>
      <c r="D65" s="32"/>
      <c r="E65" s="34"/>
      <c r="F65" s="34"/>
      <c r="G65" s="34"/>
      <c r="H65" s="34"/>
      <c r="I65" s="34"/>
      <c r="J65" s="34"/>
      <c r="K65" s="34"/>
      <c r="L65" s="34"/>
      <c r="M65" s="34"/>
      <c r="N65" s="34"/>
      <c r="O65" s="34"/>
      <c r="P65" s="34"/>
      <c r="Q65" s="35"/>
    </row>
    <row r="66" spans="1:17" x14ac:dyDescent="0.25">
      <c r="A66" s="32" t="s">
        <v>58</v>
      </c>
      <c r="B66" s="32"/>
      <c r="C66" s="209"/>
      <c r="D66" s="32"/>
      <c r="E66" s="34"/>
      <c r="F66" s="34"/>
      <c r="G66" s="34"/>
      <c r="H66" s="34"/>
      <c r="I66" s="34"/>
      <c r="J66" s="34"/>
      <c r="K66" s="34"/>
      <c r="L66" s="34"/>
      <c r="M66" s="34"/>
      <c r="N66" s="34"/>
      <c r="O66" s="34"/>
      <c r="P66" s="34"/>
      <c r="Q66" s="35"/>
    </row>
    <row r="67" spans="1:17" x14ac:dyDescent="0.25">
      <c r="A67" s="32" t="s">
        <v>59</v>
      </c>
      <c r="B67" s="32"/>
      <c r="C67" s="209"/>
      <c r="D67" s="32"/>
      <c r="E67" s="34"/>
      <c r="F67" s="34"/>
      <c r="G67" s="34"/>
      <c r="H67" s="34"/>
      <c r="I67" s="34"/>
      <c r="J67" s="34"/>
      <c r="K67" s="34"/>
      <c r="L67" s="34"/>
      <c r="M67" s="34"/>
      <c r="N67" s="34"/>
      <c r="O67" s="34"/>
      <c r="P67" s="34"/>
      <c r="Q67" s="35"/>
    </row>
    <row r="68" spans="1:17" x14ac:dyDescent="0.25">
      <c r="A68" s="32" t="s">
        <v>60</v>
      </c>
      <c r="B68" s="32"/>
      <c r="C68" s="209"/>
      <c r="D68" s="32"/>
      <c r="E68" s="34"/>
      <c r="F68" s="34"/>
      <c r="G68" s="34"/>
      <c r="H68" s="34"/>
      <c r="I68" s="34"/>
      <c r="J68" s="34"/>
      <c r="K68" s="34"/>
      <c r="L68" s="34"/>
      <c r="M68" s="34"/>
      <c r="N68" s="34"/>
      <c r="O68" s="34"/>
      <c r="P68" s="34"/>
      <c r="Q68" s="35"/>
    </row>
    <row r="69" spans="1:17" x14ac:dyDescent="0.25">
      <c r="A69" s="32" t="s">
        <v>61</v>
      </c>
      <c r="B69" s="32"/>
      <c r="C69" s="209"/>
      <c r="D69" s="32"/>
      <c r="E69" s="34"/>
      <c r="F69" s="34"/>
      <c r="G69" s="34"/>
      <c r="H69" s="34"/>
      <c r="I69" s="34"/>
      <c r="J69" s="34"/>
      <c r="K69" s="34"/>
      <c r="L69" s="34"/>
      <c r="M69" s="34"/>
      <c r="N69" s="34"/>
      <c r="O69" s="34"/>
      <c r="P69" s="34"/>
      <c r="Q69" s="35"/>
    </row>
    <row r="70" spans="1:17" x14ac:dyDescent="0.25">
      <c r="A70" s="32" t="s">
        <v>62</v>
      </c>
      <c r="B70" s="21"/>
      <c r="C70" s="210">
        <f>SUM(C65:C69)</f>
        <v>0</v>
      </c>
      <c r="D70" s="21"/>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3" zoomScale="90" zoomScaleNormal="90" workbookViewId="0">
      <selection activeCell="E5" sqref="E5"/>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02" t="s">
        <v>63</v>
      </c>
      <c r="B1" s="303"/>
      <c r="C1" s="303"/>
      <c r="D1" s="303"/>
      <c r="E1" s="303"/>
      <c r="F1" s="303"/>
      <c r="G1" s="303"/>
      <c r="H1" s="303"/>
      <c r="I1" s="303"/>
      <c r="J1" s="303"/>
      <c r="K1" s="303"/>
      <c r="L1" s="304"/>
    </row>
    <row r="2" spans="1:12" ht="24.75" customHeight="1" thickBot="1" x14ac:dyDescent="0.3">
      <c r="A2" s="299" t="s">
        <v>64</v>
      </c>
      <c r="B2" s="300"/>
      <c r="C2" s="300"/>
      <c r="D2" s="300"/>
      <c r="E2" s="301"/>
      <c r="F2" s="153"/>
      <c r="G2" s="305" t="s">
        <v>65</v>
      </c>
      <c r="H2" s="306"/>
      <c r="I2" s="306"/>
      <c r="J2" s="306"/>
      <c r="K2" s="306"/>
      <c r="L2" s="307"/>
    </row>
    <row r="3" spans="1:12" ht="36.75" customHeight="1" thickBot="1" x14ac:dyDescent="0.3">
      <c r="A3" s="173" t="s">
        <v>66</v>
      </c>
      <c r="B3" s="173" t="s">
        <v>67</v>
      </c>
      <c r="C3" s="174" t="s">
        <v>68</v>
      </c>
      <c r="D3" s="175" t="s">
        <v>69</v>
      </c>
      <c r="E3" s="176" t="s">
        <v>70</v>
      </c>
      <c r="F3" s="177"/>
      <c r="G3" s="173" t="s">
        <v>66</v>
      </c>
      <c r="H3" s="173" t="s">
        <v>71</v>
      </c>
      <c r="I3" s="178" t="s">
        <v>72</v>
      </c>
      <c r="J3" s="179" t="s">
        <v>69</v>
      </c>
      <c r="K3" s="179" t="s">
        <v>70</v>
      </c>
      <c r="L3" s="180" t="s">
        <v>73</v>
      </c>
    </row>
    <row r="4" spans="1:12" ht="30" x14ac:dyDescent="0.25">
      <c r="A4" s="154" t="s">
        <v>74</v>
      </c>
      <c r="B4" s="155" t="s">
        <v>75</v>
      </c>
      <c r="C4" s="156" t="s">
        <v>76</v>
      </c>
      <c r="D4" s="225" t="s">
        <v>77</v>
      </c>
      <c r="E4" s="237">
        <v>37</v>
      </c>
      <c r="G4" s="157"/>
      <c r="H4" s="157"/>
      <c r="I4" s="158"/>
      <c r="J4" s="156"/>
      <c r="K4" s="156"/>
      <c r="L4" s="159"/>
    </row>
    <row r="5" spans="1:12" ht="30" x14ac:dyDescent="0.25">
      <c r="A5" s="160" t="s">
        <v>78</v>
      </c>
      <c r="B5" s="155" t="s">
        <v>79</v>
      </c>
      <c r="C5" s="161" t="s">
        <v>80</v>
      </c>
      <c r="D5" s="226" t="s">
        <v>81</v>
      </c>
      <c r="E5" s="238">
        <v>37</v>
      </c>
      <c r="G5" s="162"/>
      <c r="H5" s="162"/>
      <c r="I5" s="163"/>
      <c r="J5" s="161"/>
      <c r="K5" s="161"/>
      <c r="L5" s="164"/>
    </row>
    <row r="6" spans="1:12" ht="30" x14ac:dyDescent="0.25">
      <c r="A6" s="227" t="s">
        <v>382</v>
      </c>
      <c r="B6" s="228" t="s">
        <v>75</v>
      </c>
      <c r="C6" s="229" t="s">
        <v>76</v>
      </c>
      <c r="D6" s="230" t="s">
        <v>383</v>
      </c>
      <c r="E6" s="231">
        <v>4</v>
      </c>
      <c r="G6" s="162"/>
      <c r="H6" s="162"/>
      <c r="I6" s="163"/>
      <c r="J6" s="161"/>
      <c r="K6" s="161"/>
      <c r="L6" s="164"/>
    </row>
    <row r="7" spans="1:12" ht="30" x14ac:dyDescent="0.25">
      <c r="A7" s="227" t="s">
        <v>384</v>
      </c>
      <c r="B7" s="228" t="s">
        <v>79</v>
      </c>
      <c r="C7" s="229" t="s">
        <v>76</v>
      </c>
      <c r="D7" s="230" t="s">
        <v>385</v>
      </c>
      <c r="E7" s="231">
        <v>4</v>
      </c>
      <c r="G7" s="162"/>
      <c r="H7" s="162"/>
      <c r="I7" s="163"/>
      <c r="J7" s="161"/>
      <c r="K7" s="161"/>
      <c r="L7" s="164"/>
    </row>
    <row r="8" spans="1:12" ht="30" x14ac:dyDescent="0.25">
      <c r="A8" s="227" t="s">
        <v>386</v>
      </c>
      <c r="B8" s="228"/>
      <c r="C8" s="229" t="s">
        <v>389</v>
      </c>
      <c r="D8" s="230" t="s">
        <v>387</v>
      </c>
      <c r="E8" s="231">
        <v>4</v>
      </c>
      <c r="G8" s="162"/>
      <c r="H8" s="162"/>
      <c r="I8" s="163"/>
      <c r="J8" s="161"/>
      <c r="K8" s="161"/>
      <c r="L8" s="164"/>
    </row>
    <row r="9" spans="1:12" x14ac:dyDescent="0.25">
      <c r="A9" s="227" t="s">
        <v>394</v>
      </c>
      <c r="B9" s="228" t="s">
        <v>75</v>
      </c>
      <c r="C9" s="229" t="s">
        <v>389</v>
      </c>
      <c r="D9" s="230" t="s">
        <v>400</v>
      </c>
      <c r="E9" s="231">
        <v>4</v>
      </c>
      <c r="G9" s="162"/>
      <c r="H9" s="162"/>
      <c r="I9" s="163"/>
      <c r="J9" s="161"/>
      <c r="K9" s="161"/>
      <c r="L9" s="164"/>
    </row>
    <row r="10" spans="1:12" ht="30" x14ac:dyDescent="0.25">
      <c r="A10" s="227" t="s">
        <v>388</v>
      </c>
      <c r="B10" s="228"/>
      <c r="C10" s="232" t="s">
        <v>389</v>
      </c>
      <c r="D10" s="230" t="s">
        <v>390</v>
      </c>
      <c r="E10" s="231">
        <v>4</v>
      </c>
      <c r="G10" s="165"/>
      <c r="H10" s="165"/>
      <c r="I10" s="166"/>
      <c r="J10" s="167"/>
      <c r="K10" s="167"/>
      <c r="L10" s="164"/>
    </row>
    <row r="11" spans="1:12" ht="30.75" thickBot="1" x14ac:dyDescent="0.3">
      <c r="A11" s="233" t="s">
        <v>391</v>
      </c>
      <c r="B11" s="234" t="s">
        <v>75</v>
      </c>
      <c r="C11" s="229" t="s">
        <v>76</v>
      </c>
      <c r="D11" s="235" t="s">
        <v>392</v>
      </c>
      <c r="E11" s="236">
        <v>4</v>
      </c>
      <c r="G11" s="168"/>
      <c r="H11" s="169"/>
      <c r="I11" s="170"/>
      <c r="J11" s="171"/>
      <c r="K11" s="171"/>
      <c r="L11" s="172"/>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BBD47AA8-D025-449B-ABDE-AF1185E3582A}"/>
    <hyperlink ref="D5" r:id="rId2" xr:uid="{17007023-5909-4BC3-8764-1FED567B9557}"/>
    <hyperlink ref="D6" r:id="rId3" xr:uid="{1D3EA7B3-1298-4E7A-9D4A-02E94DE83226}"/>
    <hyperlink ref="D7" r:id="rId4" xr:uid="{648AB909-0B69-48E0-AA1C-2297DC69ED68}"/>
    <hyperlink ref="D8" r:id="rId5" xr:uid="{5802DF9A-E532-4876-9A0F-8791A9559CC6}"/>
    <hyperlink ref="D10" r:id="rId6" xr:uid="{4D56C869-6DEA-4486-84F9-9D518763BF38}"/>
    <hyperlink ref="D11" r:id="rId7" xr:uid="{DF42409D-3219-4B8A-8B31-B811C9932046}"/>
    <hyperlink ref="D9" r:id="rId8" xr:uid="{4B439394-321A-40C8-BC03-7CA55254FDEA}"/>
  </hyperlinks>
  <pageMargins left="0.7" right="0.7" top="0.75" bottom="0.75" header="0.3" footer="0.3"/>
  <pageSetup paperSize="9" scale="45" orientation="portrait" verticalDpi="0" r:id="rId9"/>
  <headerFooter>
    <oddHeader>&amp;L&amp;G</oddHeader>
  </headerFooter>
  <legacyDrawingHF r:id="rId1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18" sqref="B18"/>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25" t="s">
        <v>82</v>
      </c>
      <c r="B1" s="326"/>
      <c r="C1" s="326"/>
      <c r="D1" s="326"/>
      <c r="E1" s="326"/>
      <c r="F1" s="326"/>
      <c r="G1" s="326"/>
      <c r="H1" s="326"/>
      <c r="I1" s="326"/>
      <c r="J1" s="326"/>
      <c r="K1" s="326"/>
      <c r="L1" s="326"/>
      <c r="M1" s="327"/>
    </row>
    <row r="2" spans="1:13" s="4" customFormat="1" ht="20.25" customHeight="1" x14ac:dyDescent="0.25">
      <c r="A2" s="186" t="s">
        <v>83</v>
      </c>
      <c r="B2" s="330">
        <v>45444</v>
      </c>
      <c r="C2" s="331"/>
      <c r="D2" s="336"/>
      <c r="E2" s="337"/>
      <c r="F2" s="337"/>
      <c r="G2" s="337"/>
      <c r="H2" s="337"/>
      <c r="I2" s="337"/>
      <c r="J2" s="337"/>
      <c r="K2" s="337"/>
      <c r="L2" s="337"/>
      <c r="M2" s="338"/>
    </row>
    <row r="3" spans="1:13" s="4" customFormat="1" ht="20.25" customHeight="1" x14ac:dyDescent="0.25">
      <c r="A3" s="5" t="s">
        <v>84</v>
      </c>
      <c r="B3" s="332">
        <v>45550</v>
      </c>
      <c r="C3" s="333"/>
      <c r="D3" s="339"/>
      <c r="E3" s="340"/>
      <c r="F3" s="340"/>
      <c r="G3" s="340"/>
      <c r="H3" s="340"/>
      <c r="I3" s="340"/>
      <c r="J3" s="340"/>
      <c r="K3" s="340"/>
      <c r="L3" s="340"/>
      <c r="M3" s="341"/>
    </row>
    <row r="4" spans="1:13" s="4" customFormat="1" ht="20.25" customHeight="1" x14ac:dyDescent="0.25">
      <c r="A4" s="5" t="s">
        <v>85</v>
      </c>
      <c r="B4" s="332">
        <v>45551</v>
      </c>
      <c r="C4" s="333"/>
      <c r="D4" s="339"/>
      <c r="E4" s="340"/>
      <c r="F4" s="340"/>
      <c r="G4" s="340"/>
      <c r="H4" s="340"/>
      <c r="I4" s="340"/>
      <c r="J4" s="340"/>
      <c r="K4" s="340"/>
      <c r="L4" s="340"/>
      <c r="M4" s="341"/>
    </row>
    <row r="5" spans="1:13" s="4" customFormat="1" ht="20.25" customHeight="1" thickBot="1" x14ac:dyDescent="0.3">
      <c r="A5" s="6" t="s">
        <v>86</v>
      </c>
      <c r="B5" s="334">
        <v>20</v>
      </c>
      <c r="C5" s="335"/>
      <c r="D5" s="342"/>
      <c r="E5" s="343"/>
      <c r="F5" s="343"/>
      <c r="G5" s="343"/>
      <c r="H5" s="343"/>
      <c r="I5" s="343"/>
      <c r="J5" s="343"/>
      <c r="K5" s="343"/>
      <c r="L5" s="343"/>
      <c r="M5" s="344"/>
    </row>
    <row r="6" spans="1:13" ht="15.75" customHeight="1" x14ac:dyDescent="0.25">
      <c r="A6" s="345" t="s">
        <v>87</v>
      </c>
      <c r="B6" s="328"/>
      <c r="C6" s="328" t="s">
        <v>88</v>
      </c>
      <c r="D6" s="328"/>
      <c r="E6" s="328"/>
      <c r="F6" s="328"/>
      <c r="G6" s="328"/>
      <c r="H6" s="328"/>
      <c r="I6" s="328"/>
      <c r="J6" s="328"/>
      <c r="K6" s="328"/>
      <c r="L6" s="328"/>
      <c r="M6" s="329"/>
    </row>
    <row r="7" spans="1:13" ht="31.5" customHeight="1" x14ac:dyDescent="0.25">
      <c r="A7" s="7" t="s">
        <v>89</v>
      </c>
      <c r="B7" s="10" t="s">
        <v>90</v>
      </c>
      <c r="C7" s="9" t="s">
        <v>91</v>
      </c>
      <c r="D7" s="349"/>
      <c r="E7" s="350"/>
      <c r="F7" s="350"/>
      <c r="G7" s="350"/>
      <c r="H7" s="350"/>
      <c r="I7" s="350"/>
      <c r="J7" s="350"/>
      <c r="K7" s="350"/>
      <c r="L7" s="350"/>
      <c r="M7" s="351"/>
    </row>
    <row r="8" spans="1:13" ht="31.5" customHeight="1" x14ac:dyDescent="0.25">
      <c r="A8" s="7" t="s">
        <v>92</v>
      </c>
      <c r="B8" s="10" t="s">
        <v>90</v>
      </c>
      <c r="C8" s="9" t="s">
        <v>91</v>
      </c>
      <c r="D8" s="349"/>
      <c r="E8" s="350"/>
      <c r="F8" s="350"/>
      <c r="G8" s="350"/>
      <c r="H8" s="350"/>
      <c r="I8" s="350"/>
      <c r="J8" s="350"/>
      <c r="K8" s="350"/>
      <c r="L8" s="350"/>
      <c r="M8" s="351"/>
    </row>
    <row r="9" spans="1:13" ht="31.5" customHeight="1" x14ac:dyDescent="0.25">
      <c r="A9" s="7" t="s">
        <v>93</v>
      </c>
      <c r="B9" s="10" t="s">
        <v>23</v>
      </c>
      <c r="C9" s="346" t="s">
        <v>94</v>
      </c>
      <c r="D9" s="347"/>
      <c r="E9" s="347"/>
      <c r="F9" s="347"/>
      <c r="G9" s="347"/>
      <c r="H9" s="347"/>
      <c r="I9" s="347"/>
      <c r="J9" s="347"/>
      <c r="K9" s="347"/>
      <c r="L9" s="347"/>
      <c r="M9" s="348"/>
    </row>
    <row r="10" spans="1:13" ht="31.5" customHeight="1" x14ac:dyDescent="0.25">
      <c r="A10" s="7" t="s">
        <v>95</v>
      </c>
      <c r="B10" s="10" t="s">
        <v>23</v>
      </c>
      <c r="C10" s="319" t="s">
        <v>96</v>
      </c>
      <c r="D10" s="320"/>
      <c r="E10" s="320"/>
      <c r="F10" s="320"/>
      <c r="G10" s="320"/>
      <c r="H10" s="320"/>
      <c r="I10" s="320"/>
      <c r="J10" s="320"/>
      <c r="K10" s="320"/>
      <c r="L10" s="320"/>
      <c r="M10" s="321"/>
    </row>
    <row r="11" spans="1:13" ht="31.5" customHeight="1" x14ac:dyDescent="0.25">
      <c r="A11" s="7" t="s">
        <v>97</v>
      </c>
      <c r="B11" s="10" t="s">
        <v>90</v>
      </c>
      <c r="C11" s="12" t="s">
        <v>98</v>
      </c>
      <c r="D11" s="316" t="s">
        <v>99</v>
      </c>
      <c r="E11" s="317"/>
      <c r="F11" s="317"/>
      <c r="G11" s="317"/>
      <c r="H11" s="317"/>
      <c r="I11" s="317"/>
      <c r="J11" s="317"/>
      <c r="K11" s="317"/>
      <c r="L11" s="317"/>
      <c r="M11" s="318"/>
    </row>
    <row r="12" spans="1:13" ht="31.5" customHeight="1" x14ac:dyDescent="0.25">
      <c r="A12" s="7" t="s">
        <v>100</v>
      </c>
      <c r="B12" s="10" t="s">
        <v>90</v>
      </c>
      <c r="C12" s="12" t="s">
        <v>98</v>
      </c>
      <c r="D12" s="314" t="s">
        <v>101</v>
      </c>
      <c r="E12" s="315"/>
      <c r="F12" s="113"/>
      <c r="G12" s="308"/>
      <c r="H12" s="309"/>
      <c r="I12" s="309"/>
      <c r="J12" s="309"/>
      <c r="K12" s="309"/>
      <c r="L12" s="309"/>
      <c r="M12" s="310"/>
    </row>
    <row r="13" spans="1:13" ht="31.5" customHeight="1" x14ac:dyDescent="0.25">
      <c r="A13" s="7" t="s">
        <v>102</v>
      </c>
      <c r="B13" s="10" t="s">
        <v>90</v>
      </c>
      <c r="C13" s="12" t="s">
        <v>98</v>
      </c>
      <c r="D13" s="314" t="s">
        <v>101</v>
      </c>
      <c r="E13" s="315"/>
      <c r="F13" s="113"/>
      <c r="G13" s="311"/>
      <c r="H13" s="312"/>
      <c r="I13" s="312"/>
      <c r="J13" s="312"/>
      <c r="K13" s="312"/>
      <c r="L13" s="312"/>
      <c r="M13" s="313"/>
    </row>
    <row r="14" spans="1:13" ht="31.5" customHeight="1" x14ac:dyDescent="0.25">
      <c r="A14" s="7" t="s">
        <v>103</v>
      </c>
      <c r="B14" s="10" t="s">
        <v>90</v>
      </c>
      <c r="C14" s="12" t="s">
        <v>98</v>
      </c>
      <c r="D14" s="316" t="s">
        <v>104</v>
      </c>
      <c r="E14" s="317"/>
      <c r="F14" s="317"/>
      <c r="G14" s="317"/>
      <c r="H14" s="317"/>
      <c r="I14" s="317"/>
      <c r="J14" s="317"/>
      <c r="K14" s="317"/>
      <c r="L14" s="317"/>
      <c r="M14" s="318"/>
    </row>
    <row r="15" spans="1:13" ht="31.5" customHeight="1" x14ac:dyDescent="0.25">
      <c r="A15" s="7" t="s">
        <v>105</v>
      </c>
      <c r="B15" s="10" t="s">
        <v>23</v>
      </c>
      <c r="C15" s="12" t="s">
        <v>98</v>
      </c>
      <c r="D15" s="316" t="s">
        <v>106</v>
      </c>
      <c r="E15" s="317"/>
      <c r="F15" s="317"/>
      <c r="G15" s="317"/>
      <c r="H15" s="317"/>
      <c r="I15" s="317"/>
      <c r="J15" s="317"/>
      <c r="K15" s="317"/>
      <c r="L15" s="317"/>
      <c r="M15" s="318"/>
    </row>
    <row r="16" spans="1:13" ht="31.5" customHeight="1" x14ac:dyDescent="0.25">
      <c r="A16" s="7" t="s">
        <v>107</v>
      </c>
      <c r="B16" s="10" t="s">
        <v>90</v>
      </c>
      <c r="C16" s="12" t="s">
        <v>98</v>
      </c>
      <c r="D16" s="9" t="s">
        <v>108</v>
      </c>
      <c r="E16" s="9"/>
      <c r="F16" s="349"/>
      <c r="G16" s="350"/>
      <c r="H16" s="350"/>
      <c r="I16" s="350"/>
      <c r="J16" s="350"/>
      <c r="K16" s="350"/>
      <c r="L16" s="350"/>
      <c r="M16" s="351"/>
    </row>
    <row r="17" spans="1:13" ht="31.5" customHeight="1" x14ac:dyDescent="0.25">
      <c r="A17" s="7" t="s">
        <v>109</v>
      </c>
      <c r="B17" s="10" t="s">
        <v>23</v>
      </c>
      <c r="C17" s="12" t="s">
        <v>110</v>
      </c>
      <c r="D17" s="9" t="s">
        <v>111</v>
      </c>
      <c r="E17" s="9"/>
      <c r="F17" s="349"/>
      <c r="G17" s="350"/>
      <c r="H17" s="350"/>
      <c r="I17" s="350"/>
      <c r="J17" s="350"/>
      <c r="K17" s="350"/>
      <c r="L17" s="350"/>
      <c r="M17" s="351"/>
    </row>
    <row r="18" spans="1:13" ht="48.75" customHeight="1" thickBot="1" x14ac:dyDescent="0.3">
      <c r="A18" s="8" t="s">
        <v>112</v>
      </c>
      <c r="B18" s="11" t="s">
        <v>90</v>
      </c>
      <c r="C18" s="322" t="s">
        <v>113</v>
      </c>
      <c r="D18" s="323"/>
      <c r="E18" s="323"/>
      <c r="F18" s="323"/>
      <c r="G18" s="323"/>
      <c r="H18" s="323"/>
      <c r="I18" s="323"/>
      <c r="J18" s="323"/>
      <c r="K18" s="323"/>
      <c r="L18" s="323"/>
      <c r="M18" s="32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3" priority="8">
      <formula>$B8&lt;&gt;"Oui"</formula>
    </cfRule>
  </conditionalFormatting>
  <conditionalFormatting sqref="C18">
    <cfRule type="expression" dxfId="22" priority="3">
      <formula>$B18&lt;&gt;"Oui"</formula>
    </cfRule>
  </conditionalFormatting>
  <conditionalFormatting sqref="C7:D7">
    <cfRule type="expression" dxfId="21" priority="13">
      <formula>$B$7&lt;&gt;"Oui"</formula>
    </cfRule>
  </conditionalFormatting>
  <conditionalFormatting sqref="C11:D15">
    <cfRule type="expression" dxfId="20" priority="1">
      <formula>$B11&lt;&gt;"Oui"</formula>
    </cfRule>
  </conditionalFormatting>
  <conditionalFormatting sqref="C16:F17">
    <cfRule type="expression" dxfId="19" priority="4">
      <formula>$B16&lt;&gt;"Oui"</formula>
    </cfRule>
  </conditionalFormatting>
  <conditionalFormatting sqref="D8">
    <cfRule type="expression" dxfId="18" priority="10">
      <formula>$B8&lt;&gt;"Oui"</formula>
    </cfRule>
  </conditionalFormatting>
  <conditionalFormatting sqref="F12:F13">
    <cfRule type="expression" dxfId="17" priority="5">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opLeftCell="A194" zoomScale="90" zoomScaleNormal="90" workbookViewId="0">
      <selection activeCell="F45" sqref="F45"/>
    </sheetView>
  </sheetViews>
  <sheetFormatPr baseColWidth="10" defaultColWidth="11.42578125" defaultRowHeight="15" x14ac:dyDescent="0.25"/>
  <cols>
    <col min="1" max="1" width="21.5703125" customWidth="1"/>
    <col min="2" max="2" width="18.5703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75" customHeight="1" thickBot="1" x14ac:dyDescent="0.3">
      <c r="A1" s="360" t="s">
        <v>114</v>
      </c>
      <c r="B1" s="361"/>
      <c r="C1" s="361"/>
      <c r="D1" s="361"/>
      <c r="E1" s="361"/>
      <c r="F1" s="361"/>
      <c r="G1" s="361"/>
      <c r="H1" s="361"/>
      <c r="I1" s="361"/>
      <c r="J1" s="361"/>
      <c r="K1" s="361"/>
      <c r="L1" s="361"/>
      <c r="M1" s="20"/>
    </row>
    <row r="2" spans="1:14" x14ac:dyDescent="0.25">
      <c r="A2" s="352" t="s">
        <v>115</v>
      </c>
      <c r="B2" s="353"/>
      <c r="C2" s="353"/>
      <c r="D2" s="353"/>
      <c r="E2" s="353"/>
      <c r="F2" s="353"/>
      <c r="G2" s="353"/>
      <c r="H2" s="353"/>
      <c r="I2" s="353"/>
      <c r="J2" s="353"/>
      <c r="K2" s="353"/>
      <c r="L2" s="354"/>
    </row>
    <row r="3" spans="1:14" ht="30" customHeight="1" thickBot="1" x14ac:dyDescent="0.3">
      <c r="A3" s="185" t="s">
        <v>116</v>
      </c>
      <c r="B3" s="355" t="s">
        <v>117</v>
      </c>
      <c r="C3" s="356"/>
      <c r="D3" s="357">
        <v>6</v>
      </c>
      <c r="E3" s="358"/>
      <c r="F3" s="358"/>
      <c r="G3" s="358"/>
      <c r="H3" s="358"/>
      <c r="I3" s="358"/>
      <c r="J3" s="358"/>
      <c r="K3" s="358"/>
      <c r="L3" s="359"/>
    </row>
    <row r="4" spans="1:14" ht="94.5" customHeight="1" thickBot="1" x14ac:dyDescent="0.3">
      <c r="A4" s="183" t="s">
        <v>118</v>
      </c>
      <c r="B4" s="184" t="s">
        <v>119</v>
      </c>
      <c r="C4" s="184" t="s">
        <v>120</v>
      </c>
      <c r="D4" s="184" t="s">
        <v>121</v>
      </c>
      <c r="E4" s="184" t="s">
        <v>122</v>
      </c>
      <c r="F4" s="184" t="s">
        <v>123</v>
      </c>
      <c r="G4" s="184" t="s">
        <v>124</v>
      </c>
      <c r="H4" s="184" t="s">
        <v>123</v>
      </c>
      <c r="I4" s="184" t="s">
        <v>125</v>
      </c>
      <c r="J4" s="184" t="s">
        <v>123</v>
      </c>
      <c r="K4" s="181" t="s">
        <v>126</v>
      </c>
      <c r="L4" s="182" t="s">
        <v>127</v>
      </c>
      <c r="M4" s="36"/>
      <c r="N4" s="201" t="s">
        <v>128</v>
      </c>
    </row>
    <row r="5" spans="1:14" ht="30.75" thickBot="1" x14ac:dyDescent="0.3">
      <c r="A5" s="22" t="s">
        <v>129</v>
      </c>
      <c r="B5" s="23"/>
      <c r="C5" s="27" t="s">
        <v>130</v>
      </c>
      <c r="D5" s="23"/>
      <c r="E5" s="23">
        <v>4</v>
      </c>
      <c r="F5" s="23" t="s">
        <v>131</v>
      </c>
      <c r="G5" s="23">
        <v>8</v>
      </c>
      <c r="H5" s="23" t="s">
        <v>131</v>
      </c>
      <c r="I5" s="23"/>
      <c r="J5" s="23"/>
      <c r="K5" s="143">
        <f>E5*1.5+G5+I5*2/3</f>
        <v>14</v>
      </c>
      <c r="L5" s="144">
        <f>IF(OR(F5="non",F5=""),E5*1.5,0)+IF(OR(H5="non",H5=""),G5*1,0)+IF(OR(J5="",J5="non"),I5*2/3,0)</f>
        <v>14</v>
      </c>
      <c r="N5" s="222" t="str">
        <f>IF(ISNA(MATCH("Délocalisée",$F$5:$F$35,0)),"","Délocalisée")</f>
        <v/>
      </c>
    </row>
    <row r="6" spans="1:14" ht="30.75" thickBot="1" x14ac:dyDescent="0.3">
      <c r="A6" s="24" t="s">
        <v>132</v>
      </c>
      <c r="B6" s="21"/>
      <c r="C6" s="27" t="s">
        <v>133</v>
      </c>
      <c r="D6" s="21"/>
      <c r="E6" s="21">
        <v>4</v>
      </c>
      <c r="F6" s="21" t="s">
        <v>131</v>
      </c>
      <c r="G6" s="21">
        <v>8</v>
      </c>
      <c r="H6" s="21" t="s">
        <v>131</v>
      </c>
      <c r="I6" s="21"/>
      <c r="J6" s="21"/>
      <c r="K6" s="145">
        <f t="shared" ref="K6:K35" si="0">E6*1.5+G6+I6*2/3</f>
        <v>14</v>
      </c>
      <c r="L6" s="146">
        <f t="shared" ref="L6:L35" si="1">IF(OR(F6="non",F6=""),E6*1.5,0)+IF(OR(H6="non",H6=""),G6*1,0)+IF(OR(J6="",J6="non"),I6*2/3,0)</f>
        <v>14</v>
      </c>
      <c r="N6" s="222" t="str">
        <f>IF(ISNA(MATCH("Délocalisée",$F$41:$F$71,0)),"","Délocalisée")</f>
        <v/>
      </c>
    </row>
    <row r="7" spans="1:14" ht="75.75" thickBot="1" x14ac:dyDescent="0.3">
      <c r="A7" s="22" t="s">
        <v>134</v>
      </c>
      <c r="B7" s="21"/>
      <c r="C7" s="27" t="s">
        <v>135</v>
      </c>
      <c r="D7" s="21"/>
      <c r="E7" s="21">
        <v>4</v>
      </c>
      <c r="F7" s="21" t="s">
        <v>131</v>
      </c>
      <c r="G7" s="21">
        <v>8</v>
      </c>
      <c r="H7" s="21" t="s">
        <v>131</v>
      </c>
      <c r="I7" s="21"/>
      <c r="J7" s="21"/>
      <c r="K7" s="145">
        <f t="shared" si="0"/>
        <v>14</v>
      </c>
      <c r="L7" s="146">
        <f t="shared" si="1"/>
        <v>14</v>
      </c>
      <c r="N7" s="222" t="str">
        <f>IF(ISNA(MATCH("Délocalisée",$F$77:$F$107,0)),"","Délocalisée")</f>
        <v/>
      </c>
    </row>
    <row r="8" spans="1:14" ht="15.75" thickBot="1" x14ac:dyDescent="0.3">
      <c r="A8" s="24"/>
      <c r="B8" s="21"/>
      <c r="C8" s="27"/>
      <c r="D8" s="21"/>
      <c r="E8" s="21"/>
      <c r="F8" s="21"/>
      <c r="G8" s="21"/>
      <c r="H8" s="21"/>
      <c r="I8" s="21"/>
      <c r="J8" s="21"/>
      <c r="K8" s="145">
        <f>E8*1.5+G8+I8*2/3</f>
        <v>0</v>
      </c>
      <c r="L8" s="146">
        <f>IF(OR(F8="non",F8=""),E8*1.5,0)+IF(OR(H8="non",H8=""),G8*1,0)+IF(OR(J8="",J8="non"),I8*2/3,0)</f>
        <v>0</v>
      </c>
      <c r="N8" s="222" t="str">
        <f>IF(ISNA(MATCH("Délocalisée",$F$113:$F$143,0)),"","Délocalisée")</f>
        <v/>
      </c>
    </row>
    <row r="9" spans="1:14" ht="15.75" thickBot="1" x14ac:dyDescent="0.3">
      <c r="A9" s="22"/>
      <c r="B9" s="21"/>
      <c r="C9" s="27"/>
      <c r="D9" s="21"/>
      <c r="E9" s="21"/>
      <c r="F9" s="21"/>
      <c r="G9" s="21"/>
      <c r="H9" s="21"/>
      <c r="I9" s="21"/>
      <c r="J9" s="21"/>
      <c r="K9" s="145">
        <f>E9*1.5+G9+I9*2/3</f>
        <v>0</v>
      </c>
      <c r="L9" s="146">
        <f>IF(OR(F9="non",F9=""),E9*1.5,0)+IF(OR(H9="non",H9=""),G9*1,0)+IF(OR(J9="",J9="non"),I9*2/3,0)</f>
        <v>0</v>
      </c>
      <c r="N9" s="222" t="str">
        <f>IF(ISNA(MATCH("Délocalisée",$F$149:$F$179,0)),"","Délocalisée")</f>
        <v/>
      </c>
    </row>
    <row r="10" spans="1:14" ht="15.75" thickBot="1" x14ac:dyDescent="0.3">
      <c r="A10" s="24"/>
      <c r="B10" s="21"/>
      <c r="C10" s="27"/>
      <c r="D10" s="21"/>
      <c r="E10" s="21"/>
      <c r="F10" s="21"/>
      <c r="G10" s="21"/>
      <c r="H10" s="21"/>
      <c r="I10" s="21"/>
      <c r="J10" s="21"/>
      <c r="K10" s="145">
        <f>E10*1.5+G10+I10*2/3</f>
        <v>0</v>
      </c>
      <c r="L10" s="146">
        <f>IF(OR(F10="non",F10=""),E10*1.5,0)+IF(OR(H10="non",H10=""),G10*1,0)+IF(OR(J10="",J10="non"),I10*2/3,0)</f>
        <v>0</v>
      </c>
      <c r="N10" s="222" t="str">
        <f>IF(ISNA(MATCH("Délocalisée",$F$185:$F$215,0)),"","Délocalisée")</f>
        <v/>
      </c>
    </row>
    <row r="11" spans="1:14" ht="15.75" thickBot="1" x14ac:dyDescent="0.3">
      <c r="A11" s="22"/>
      <c r="B11" s="21"/>
      <c r="C11" s="27"/>
      <c r="D11" s="21"/>
      <c r="E11" s="21"/>
      <c r="F11" s="21"/>
      <c r="G11" s="21"/>
      <c r="H11" s="21"/>
      <c r="I11" s="21"/>
      <c r="J11" s="21"/>
      <c r="K11" s="145">
        <f>E11*1.5+G11+I11*2/3</f>
        <v>0</v>
      </c>
      <c r="L11" s="146">
        <f>IF(OR(F11="non",F11=""),E11*1.5,0)+IF(OR(H11="non",H11=""),G11*1,0)+IF(OR(J11="",J11="non"),I11*2/3,0)</f>
        <v>0</v>
      </c>
      <c r="N11" s="223" t="str">
        <f>IF(ISNA(MATCH("Délocalisée",$H$5:$H$35,0)),"","Délocalisée")</f>
        <v/>
      </c>
    </row>
    <row r="12" spans="1:14" x14ac:dyDescent="0.25">
      <c r="A12" s="24"/>
      <c r="B12" s="21"/>
      <c r="C12" s="27"/>
      <c r="D12" s="21"/>
      <c r="E12" s="21"/>
      <c r="F12" s="21"/>
      <c r="G12" s="21"/>
      <c r="H12" s="21"/>
      <c r="I12" s="21"/>
      <c r="J12" s="21"/>
      <c r="K12" s="145">
        <f>E12*1.5+G12+I12*2/3</f>
        <v>0</v>
      </c>
      <c r="L12" s="146">
        <f>IF(OR(F12="non",F12=""),E12*1.5,0)+IF(OR(H12="non",H12=""),G12*1,0)+IF(OR(J12="",J12="non"),I12*2/3,0)</f>
        <v>0</v>
      </c>
      <c r="N12" s="223" t="str">
        <f>IF(ISNA(MATCH("Délocalisée",$H$41:$H$71,0)),"","Délocalisée")</f>
        <v/>
      </c>
    </row>
    <row r="13" spans="1:14" x14ac:dyDescent="0.25">
      <c r="A13" s="24"/>
      <c r="B13" s="21"/>
      <c r="C13" s="21"/>
      <c r="D13" s="21"/>
      <c r="E13" s="21"/>
      <c r="F13" s="21"/>
      <c r="G13" s="21"/>
      <c r="H13" s="21"/>
      <c r="I13" s="21"/>
      <c r="J13" s="21"/>
      <c r="K13" s="145">
        <f t="shared" si="0"/>
        <v>0</v>
      </c>
      <c r="L13" s="146">
        <f t="shared" si="1"/>
        <v>0</v>
      </c>
      <c r="N13" s="223" t="str">
        <f>IF(ISNA(MATCH("Délocalisée",$H$77:$H$107,0)),"","Délocalisée")</f>
        <v/>
      </c>
    </row>
    <row r="14" spans="1:14" x14ac:dyDescent="0.25">
      <c r="A14" s="24"/>
      <c r="B14" s="21"/>
      <c r="C14" s="21"/>
      <c r="D14" s="21"/>
      <c r="E14" s="21"/>
      <c r="F14" s="21"/>
      <c r="G14" s="21"/>
      <c r="H14" s="21"/>
      <c r="I14" s="21"/>
      <c r="J14" s="21"/>
      <c r="K14" s="145">
        <f t="shared" si="0"/>
        <v>0</v>
      </c>
      <c r="L14" s="146">
        <f t="shared" si="1"/>
        <v>0</v>
      </c>
      <c r="N14" s="223" t="str">
        <f>IF(ISNA(MATCH("Délocalisée",$H$113:$H$143,0)),"","Délocalisée")</f>
        <v/>
      </c>
    </row>
    <row r="15" spans="1:14" x14ac:dyDescent="0.25">
      <c r="A15" s="24"/>
      <c r="B15" s="21"/>
      <c r="C15" s="21"/>
      <c r="D15" s="21"/>
      <c r="E15" s="21"/>
      <c r="F15" s="21"/>
      <c r="G15" s="21"/>
      <c r="H15" s="21"/>
      <c r="I15" s="21"/>
      <c r="J15" s="21"/>
      <c r="K15" s="145">
        <f t="shared" si="0"/>
        <v>0</v>
      </c>
      <c r="L15" s="146">
        <f t="shared" si="1"/>
        <v>0</v>
      </c>
      <c r="N15" s="223" t="str">
        <f>IF(ISNA(MATCH("Délocalisée",$H$149:$H$179,0)),"","Délocalisée")</f>
        <v/>
      </c>
    </row>
    <row r="16" spans="1:14" x14ac:dyDescent="0.25">
      <c r="A16" s="24"/>
      <c r="B16" s="21"/>
      <c r="C16" s="21"/>
      <c r="D16" s="21"/>
      <c r="E16" s="21"/>
      <c r="F16" s="21"/>
      <c r="G16" s="21"/>
      <c r="H16" s="21"/>
      <c r="I16" s="21"/>
      <c r="J16" s="21"/>
      <c r="K16" s="145">
        <f t="shared" si="0"/>
        <v>0</v>
      </c>
      <c r="L16" s="146">
        <f t="shared" si="1"/>
        <v>0</v>
      </c>
      <c r="N16" s="223" t="str">
        <f>IF(ISNA(MATCH("Délocalisée",$H$185:$H$215,0)),"","Délocalisée")</f>
        <v/>
      </c>
    </row>
    <row r="17" spans="1:14" x14ac:dyDescent="0.25">
      <c r="A17" s="24"/>
      <c r="B17" s="21"/>
      <c r="C17" s="21"/>
      <c r="D17" s="21"/>
      <c r="E17" s="21"/>
      <c r="F17" s="21"/>
      <c r="G17" s="21"/>
      <c r="H17" s="21"/>
      <c r="I17" s="21"/>
      <c r="J17" s="21"/>
      <c r="K17" s="145">
        <f t="shared" si="0"/>
        <v>0</v>
      </c>
      <c r="L17" s="146">
        <f t="shared" si="1"/>
        <v>0</v>
      </c>
      <c r="N17" s="222" t="str">
        <f>IF(ISNA(MATCH("Délocalisée",$J$5:$J$35,0)),"","Délocalisée")</f>
        <v/>
      </c>
    </row>
    <row r="18" spans="1:14" x14ac:dyDescent="0.25">
      <c r="A18" s="24"/>
      <c r="B18" s="21"/>
      <c r="C18" s="21"/>
      <c r="D18" s="21"/>
      <c r="E18" s="21"/>
      <c r="F18" s="21"/>
      <c r="G18" s="21"/>
      <c r="H18" s="21"/>
      <c r="I18" s="21"/>
      <c r="J18" s="21"/>
      <c r="K18" s="145">
        <f t="shared" si="0"/>
        <v>0</v>
      </c>
      <c r="L18" s="146">
        <f t="shared" si="1"/>
        <v>0</v>
      </c>
      <c r="N18" s="222" t="str">
        <f>IF(ISNA(MATCH("Délocalisée",$J$41:$J$71,0)),"","Délocalisée")</f>
        <v/>
      </c>
    </row>
    <row r="19" spans="1:14" x14ac:dyDescent="0.25">
      <c r="A19" s="24"/>
      <c r="B19" s="21"/>
      <c r="C19" s="21"/>
      <c r="D19" s="21"/>
      <c r="E19" s="21"/>
      <c r="F19" s="21"/>
      <c r="G19" s="21"/>
      <c r="H19" s="21"/>
      <c r="I19" s="21"/>
      <c r="J19" s="21"/>
      <c r="K19" s="145">
        <f t="shared" si="0"/>
        <v>0</v>
      </c>
      <c r="L19" s="146">
        <f t="shared" si="1"/>
        <v>0</v>
      </c>
      <c r="N19" s="222" t="str">
        <f>IF(ISNA(MATCH("Délocalisée",$J$77:$J$107,0)),"","Délocalisée")</f>
        <v/>
      </c>
    </row>
    <row r="20" spans="1:14" x14ac:dyDescent="0.25">
      <c r="A20" s="24"/>
      <c r="B20" s="21"/>
      <c r="C20" s="21"/>
      <c r="D20" s="21"/>
      <c r="E20" s="21"/>
      <c r="F20" s="21"/>
      <c r="G20" s="21"/>
      <c r="H20" s="21"/>
      <c r="I20" s="21"/>
      <c r="J20" s="21"/>
      <c r="K20" s="145">
        <f t="shared" si="0"/>
        <v>0</v>
      </c>
      <c r="L20" s="146">
        <f t="shared" si="1"/>
        <v>0</v>
      </c>
      <c r="N20" s="222" t="str">
        <f>IF(ISNA(MATCH("Délocalisée",$J$113:$J$143,0)),"","Délocalisée")</f>
        <v/>
      </c>
    </row>
    <row r="21" spans="1:14" x14ac:dyDescent="0.25">
      <c r="A21" s="24"/>
      <c r="B21" s="21"/>
      <c r="C21" s="21"/>
      <c r="D21" s="21"/>
      <c r="E21" s="21"/>
      <c r="F21" s="21"/>
      <c r="G21" s="21"/>
      <c r="H21" s="21"/>
      <c r="I21" s="21"/>
      <c r="J21" s="21"/>
      <c r="K21" s="145">
        <f t="shared" si="0"/>
        <v>0</v>
      </c>
      <c r="L21" s="146">
        <f t="shared" si="1"/>
        <v>0</v>
      </c>
      <c r="N21" s="222" t="str">
        <f>IF(ISNA(MATCH("Délocalisée",$J$149:$J$179,0)),"","Délocalisée")</f>
        <v/>
      </c>
    </row>
    <row r="22" spans="1:14" ht="15.75" thickBot="1" x14ac:dyDescent="0.3">
      <c r="A22" s="24"/>
      <c r="B22" s="21"/>
      <c r="C22" s="21"/>
      <c r="D22" s="21"/>
      <c r="E22" s="21"/>
      <c r="F22" s="21"/>
      <c r="G22" s="21"/>
      <c r="H22" s="21"/>
      <c r="I22" s="21"/>
      <c r="J22" s="21"/>
      <c r="K22" s="145">
        <f t="shared" si="0"/>
        <v>0</v>
      </c>
      <c r="L22" s="146">
        <f t="shared" si="1"/>
        <v>0</v>
      </c>
      <c r="N22" s="222" t="str">
        <f>IF(ISNA(MATCH("Délocalisée",$J$185:$J$215,0)),"","Délocalisée")</f>
        <v/>
      </c>
    </row>
    <row r="23" spans="1:14" ht="15.75" thickBot="1" x14ac:dyDescent="0.3">
      <c r="A23" s="24"/>
      <c r="B23" s="21"/>
      <c r="C23" s="21"/>
      <c r="D23" s="21"/>
      <c r="E23" s="21"/>
      <c r="F23" s="21"/>
      <c r="G23" s="21"/>
      <c r="H23" s="21"/>
      <c r="I23" s="21"/>
      <c r="J23" s="21"/>
      <c r="K23" s="145">
        <f t="shared" si="0"/>
        <v>0</v>
      </c>
      <c r="L23" s="146">
        <f t="shared" si="1"/>
        <v>0</v>
      </c>
      <c r="N23" s="224" t="str">
        <f>IF(ISNA(MATCH("Délocalisée",$N$5:$N$22,0)),"","Délocalisée")</f>
        <v/>
      </c>
    </row>
    <row r="24" spans="1:14" x14ac:dyDescent="0.25">
      <c r="A24" s="24"/>
      <c r="B24" s="21"/>
      <c r="C24" s="21"/>
      <c r="D24" s="21"/>
      <c r="E24" s="21"/>
      <c r="F24" s="21"/>
      <c r="G24" s="21"/>
      <c r="H24" s="21"/>
      <c r="I24" s="21"/>
      <c r="J24" s="21"/>
      <c r="K24" s="145">
        <f t="shared" si="0"/>
        <v>0</v>
      </c>
      <c r="L24" s="146">
        <f t="shared" si="1"/>
        <v>0</v>
      </c>
    </row>
    <row r="25" spans="1:14" x14ac:dyDescent="0.25">
      <c r="A25" s="24"/>
      <c r="B25" s="21"/>
      <c r="C25" s="21"/>
      <c r="D25" s="21"/>
      <c r="E25" s="21"/>
      <c r="F25" s="21"/>
      <c r="G25" s="21"/>
      <c r="H25" s="21"/>
      <c r="I25" s="21"/>
      <c r="J25" s="21"/>
      <c r="K25" s="145">
        <f t="shared" si="0"/>
        <v>0</v>
      </c>
      <c r="L25" s="146">
        <f t="shared" si="1"/>
        <v>0</v>
      </c>
    </row>
    <row r="26" spans="1:14" x14ac:dyDescent="0.25">
      <c r="A26" s="24"/>
      <c r="B26" s="21"/>
      <c r="C26" s="21"/>
      <c r="D26" s="21"/>
      <c r="E26" s="21"/>
      <c r="F26" s="21"/>
      <c r="G26" s="21"/>
      <c r="H26" s="21"/>
      <c r="I26" s="21"/>
      <c r="J26" s="21"/>
      <c r="K26" s="145">
        <f t="shared" si="0"/>
        <v>0</v>
      </c>
      <c r="L26" s="146">
        <f t="shared" si="1"/>
        <v>0</v>
      </c>
    </row>
    <row r="27" spans="1:14" x14ac:dyDescent="0.25">
      <c r="A27" s="24"/>
      <c r="B27" s="21"/>
      <c r="C27" s="21"/>
      <c r="D27" s="21"/>
      <c r="E27" s="21"/>
      <c r="F27" s="21"/>
      <c r="G27" s="21"/>
      <c r="H27" s="21"/>
      <c r="I27" s="21"/>
      <c r="J27" s="21"/>
      <c r="K27" s="145">
        <f t="shared" si="0"/>
        <v>0</v>
      </c>
      <c r="L27" s="146">
        <f t="shared" si="1"/>
        <v>0</v>
      </c>
    </row>
    <row r="28" spans="1:14" x14ac:dyDescent="0.25">
      <c r="A28" s="24"/>
      <c r="B28" s="21"/>
      <c r="C28" s="21"/>
      <c r="D28" s="21"/>
      <c r="E28" s="21"/>
      <c r="F28" s="21"/>
      <c r="G28" s="21"/>
      <c r="H28" s="21"/>
      <c r="I28" s="21"/>
      <c r="J28" s="21"/>
      <c r="K28" s="145">
        <f t="shared" si="0"/>
        <v>0</v>
      </c>
      <c r="L28" s="146">
        <f t="shared" si="1"/>
        <v>0</v>
      </c>
    </row>
    <row r="29" spans="1:14" x14ac:dyDescent="0.25">
      <c r="A29" s="24"/>
      <c r="B29" s="21"/>
      <c r="C29" s="21"/>
      <c r="D29" s="21"/>
      <c r="E29" s="21"/>
      <c r="F29" s="21"/>
      <c r="G29" s="21"/>
      <c r="H29" s="21"/>
      <c r="I29" s="21"/>
      <c r="J29" s="21"/>
      <c r="K29" s="145">
        <f t="shared" si="0"/>
        <v>0</v>
      </c>
      <c r="L29" s="146">
        <f t="shared" si="1"/>
        <v>0</v>
      </c>
    </row>
    <row r="30" spans="1:14" x14ac:dyDescent="0.25">
      <c r="A30" s="24"/>
      <c r="B30" s="21"/>
      <c r="C30" s="21"/>
      <c r="D30" s="21"/>
      <c r="E30" s="21"/>
      <c r="F30" s="21"/>
      <c r="G30" s="21"/>
      <c r="H30" s="21"/>
      <c r="I30" s="21"/>
      <c r="J30" s="21"/>
      <c r="K30" s="145">
        <f t="shared" si="0"/>
        <v>0</v>
      </c>
      <c r="L30" s="146">
        <f t="shared" si="1"/>
        <v>0</v>
      </c>
    </row>
    <row r="31" spans="1:14" x14ac:dyDescent="0.25">
      <c r="A31" s="24"/>
      <c r="B31" s="21"/>
      <c r="C31" s="21"/>
      <c r="D31" s="21"/>
      <c r="E31" s="21"/>
      <c r="F31" s="21"/>
      <c r="G31" s="21"/>
      <c r="H31" s="21"/>
      <c r="I31" s="21"/>
      <c r="J31" s="21"/>
      <c r="K31" s="145">
        <f t="shared" si="0"/>
        <v>0</v>
      </c>
      <c r="L31" s="146">
        <f t="shared" si="1"/>
        <v>0</v>
      </c>
    </row>
    <row r="32" spans="1:14" x14ac:dyDescent="0.25">
      <c r="A32" s="24"/>
      <c r="B32" s="21"/>
      <c r="C32" s="21"/>
      <c r="D32" s="21"/>
      <c r="E32" s="21"/>
      <c r="F32" s="21"/>
      <c r="G32" s="21"/>
      <c r="H32" s="21"/>
      <c r="I32" s="21"/>
      <c r="J32" s="21"/>
      <c r="K32" s="145">
        <f t="shared" si="0"/>
        <v>0</v>
      </c>
      <c r="L32" s="146">
        <f t="shared" si="1"/>
        <v>0</v>
      </c>
    </row>
    <row r="33" spans="1:12" x14ac:dyDescent="0.25">
      <c r="A33" s="24"/>
      <c r="B33" s="21"/>
      <c r="C33" s="21"/>
      <c r="D33" s="21"/>
      <c r="E33" s="21"/>
      <c r="F33" s="21"/>
      <c r="G33" s="21"/>
      <c r="H33" s="21"/>
      <c r="I33" s="21"/>
      <c r="J33" s="21"/>
      <c r="K33" s="145">
        <f t="shared" si="0"/>
        <v>0</v>
      </c>
      <c r="L33" s="146">
        <f t="shared" si="1"/>
        <v>0</v>
      </c>
    </row>
    <row r="34" spans="1:12" x14ac:dyDescent="0.25">
      <c r="A34" s="24"/>
      <c r="B34" s="21"/>
      <c r="C34" s="21"/>
      <c r="D34" s="21"/>
      <c r="E34" s="21"/>
      <c r="F34" s="21"/>
      <c r="G34" s="21"/>
      <c r="H34" s="21"/>
      <c r="I34" s="21"/>
      <c r="J34" s="21"/>
      <c r="K34" s="145">
        <f t="shared" si="0"/>
        <v>0</v>
      </c>
      <c r="L34" s="146">
        <f t="shared" si="1"/>
        <v>0</v>
      </c>
    </row>
    <row r="35" spans="1:12" ht="15.75" thickBot="1" x14ac:dyDescent="0.3">
      <c r="A35" s="25"/>
      <c r="B35" s="26"/>
      <c r="C35" s="26"/>
      <c r="D35" s="28"/>
      <c r="E35" s="28"/>
      <c r="F35" s="28"/>
      <c r="G35" s="28"/>
      <c r="H35" s="28"/>
      <c r="I35" s="28"/>
      <c r="J35" s="28"/>
      <c r="K35" s="147">
        <f t="shared" si="0"/>
        <v>0</v>
      </c>
      <c r="L35" s="146">
        <f t="shared" si="1"/>
        <v>0</v>
      </c>
    </row>
    <row r="36" spans="1:12" ht="15.75" thickBot="1" x14ac:dyDescent="0.3">
      <c r="D36" s="29" t="s">
        <v>136</v>
      </c>
      <c r="E36" s="30">
        <f>SUM(E5:E35)</f>
        <v>12</v>
      </c>
      <c r="F36" s="30"/>
      <c r="G36" s="30">
        <f t="shared" ref="G36:L36" si="2">SUM(G5:G35)</f>
        <v>24</v>
      </c>
      <c r="H36" s="30"/>
      <c r="I36" s="30">
        <f t="shared" si="2"/>
        <v>0</v>
      </c>
      <c r="J36" s="30"/>
      <c r="K36" s="148">
        <f t="shared" si="2"/>
        <v>42</v>
      </c>
      <c r="L36" s="148">
        <f t="shared" si="2"/>
        <v>42</v>
      </c>
    </row>
    <row r="37" spans="1:12" ht="15.75" thickBot="1" x14ac:dyDescent="0.3"/>
    <row r="38" spans="1:12" x14ac:dyDescent="0.25">
      <c r="A38" s="352" t="s">
        <v>137</v>
      </c>
      <c r="B38" s="353"/>
      <c r="C38" s="353"/>
      <c r="D38" s="353"/>
      <c r="E38" s="353"/>
      <c r="F38" s="353"/>
      <c r="G38" s="353"/>
      <c r="H38" s="353"/>
      <c r="I38" s="353"/>
      <c r="J38" s="353"/>
      <c r="K38" s="353"/>
      <c r="L38" s="354"/>
    </row>
    <row r="39" spans="1:12" x14ac:dyDescent="0.25">
      <c r="A39" s="185" t="s">
        <v>116</v>
      </c>
      <c r="B39" s="355" t="s">
        <v>117</v>
      </c>
      <c r="C39" s="356"/>
      <c r="D39" s="357"/>
      <c r="E39" s="358"/>
      <c r="F39" s="358"/>
      <c r="G39" s="358"/>
      <c r="H39" s="358"/>
      <c r="I39" s="358"/>
      <c r="J39" s="358"/>
      <c r="K39" s="358"/>
      <c r="L39" s="359"/>
    </row>
    <row r="40" spans="1:12" ht="60.75" thickBot="1" x14ac:dyDescent="0.3">
      <c r="A40" s="183" t="s">
        <v>118</v>
      </c>
      <c r="B40" s="184" t="s">
        <v>119</v>
      </c>
      <c r="C40" s="184" t="s">
        <v>120</v>
      </c>
      <c r="D40" s="184" t="s">
        <v>121</v>
      </c>
      <c r="E40" s="184" t="s">
        <v>122</v>
      </c>
      <c r="F40" s="184" t="s">
        <v>123</v>
      </c>
      <c r="G40" s="184" t="s">
        <v>124</v>
      </c>
      <c r="H40" s="184" t="s">
        <v>123</v>
      </c>
      <c r="I40" s="184" t="s">
        <v>125</v>
      </c>
      <c r="J40" s="184" t="s">
        <v>123</v>
      </c>
      <c r="K40" s="181" t="s">
        <v>126</v>
      </c>
      <c r="L40" s="182" t="s">
        <v>127</v>
      </c>
    </row>
    <row r="41" spans="1:12" ht="30" x14ac:dyDescent="0.25">
      <c r="A41" s="22" t="s">
        <v>138</v>
      </c>
      <c r="B41" s="23"/>
      <c r="C41" s="27" t="s">
        <v>139</v>
      </c>
      <c r="D41" s="23"/>
      <c r="E41" s="23">
        <v>4</v>
      </c>
      <c r="F41" s="23" t="s">
        <v>131</v>
      </c>
      <c r="G41" s="23">
        <v>8</v>
      </c>
      <c r="H41" s="23" t="s">
        <v>131</v>
      </c>
      <c r="I41" s="23"/>
      <c r="J41" s="23"/>
      <c r="K41" s="147">
        <f>E41*1.5+G41+I41*2/3</f>
        <v>14</v>
      </c>
      <c r="L41" s="144">
        <f>IF(OR(F41="non",F41=""),E41*1.5,0)+IF(OR(H41="non",H41=""),G41*1,0)+IF(OR(J41="",J41="non"),I41*2/3,0)</f>
        <v>14</v>
      </c>
    </row>
    <row r="42" spans="1:12" x14ac:dyDescent="0.25">
      <c r="A42" s="24" t="s">
        <v>140</v>
      </c>
      <c r="B42" s="21"/>
      <c r="C42" s="21" t="s">
        <v>141</v>
      </c>
      <c r="D42" s="21"/>
      <c r="E42" s="21">
        <v>4</v>
      </c>
      <c r="F42" s="21" t="s">
        <v>131</v>
      </c>
      <c r="G42" s="21">
        <v>8</v>
      </c>
      <c r="H42" s="21" t="s">
        <v>131</v>
      </c>
      <c r="I42" s="21"/>
      <c r="J42" s="21"/>
      <c r="K42" s="145">
        <f>E42*1.5+G42+I42*2/3</f>
        <v>14</v>
      </c>
      <c r="L42" s="146">
        <f>IF(OR(F42="non",F42=""),E42*1.5,0)+IF(OR(H42="non",H42=""),G42*1,0)+IF(OR(J42="",J42="non"),I42*2/3,0)</f>
        <v>14</v>
      </c>
    </row>
    <row r="43" spans="1:12" x14ac:dyDescent="0.25">
      <c r="A43" s="24" t="s">
        <v>142</v>
      </c>
      <c r="B43" s="21"/>
      <c r="C43" s="21" t="s">
        <v>143</v>
      </c>
      <c r="D43" s="21"/>
      <c r="E43" s="21">
        <v>4</v>
      </c>
      <c r="F43" s="21" t="s">
        <v>131</v>
      </c>
      <c r="G43" s="21">
        <v>8</v>
      </c>
      <c r="H43" s="21" t="s">
        <v>131</v>
      </c>
      <c r="I43" s="21"/>
      <c r="J43" s="21"/>
      <c r="K43" s="145">
        <f>E43*1.5+G43+I43*2/3</f>
        <v>14</v>
      </c>
      <c r="L43" s="146">
        <f>IF(OR(F43="non",F43=""),E43*1.5,0)+IF(OR(H43="non",H43=""),G43*1,0)+IF(OR(J43="",J43="non"),I43*2/3,0)</f>
        <v>14</v>
      </c>
    </row>
    <row r="44" spans="1:12" x14ac:dyDescent="0.25">
      <c r="A44" s="24" t="s">
        <v>31</v>
      </c>
      <c r="B44" s="21"/>
      <c r="C44" s="21" t="s">
        <v>144</v>
      </c>
      <c r="D44" s="21"/>
      <c r="E44" s="21"/>
      <c r="F44" s="21"/>
      <c r="G44" s="21">
        <v>24</v>
      </c>
      <c r="H44" s="21" t="s">
        <v>131</v>
      </c>
      <c r="I44" s="21"/>
      <c r="J44" s="21"/>
      <c r="K44" s="145">
        <f>E44*1.5+G44+I44*2/3</f>
        <v>24</v>
      </c>
      <c r="L44" s="146">
        <f>IF(OR(F44="non",F44=""),E44*1.5,0)+IF(OR(H44="non",H44=""),G44*1,0)+IF(OR(J44="",J44="non"),I44*2/3,0)</f>
        <v>24</v>
      </c>
    </row>
    <row r="45" spans="1:12" x14ac:dyDescent="0.25">
      <c r="A45" s="24" t="s">
        <v>145</v>
      </c>
      <c r="B45" s="21"/>
      <c r="C45" s="21" t="s">
        <v>146</v>
      </c>
      <c r="D45" s="21"/>
      <c r="E45" s="21"/>
      <c r="F45" s="21"/>
      <c r="G45" s="21">
        <v>6</v>
      </c>
      <c r="H45" s="21" t="s">
        <v>131</v>
      </c>
      <c r="I45" s="21"/>
      <c r="J45" s="21"/>
      <c r="K45" s="145">
        <f>E45*1.5+G45+I45*2/3</f>
        <v>6</v>
      </c>
      <c r="L45" s="146">
        <f>IF(OR(F45="non",F45=""),E45*1.5,0)+IF(OR(H45="non",H45=""),G45*1,0)+IF(OR(J45="",J45="non"),I45*2/3,0)</f>
        <v>6</v>
      </c>
    </row>
    <row r="46" spans="1:12" x14ac:dyDescent="0.25">
      <c r="A46" s="24"/>
      <c r="B46" s="21"/>
      <c r="C46" s="21"/>
      <c r="D46" s="21"/>
      <c r="E46" s="21"/>
      <c r="F46" s="21"/>
      <c r="G46" s="21"/>
      <c r="H46" s="21"/>
      <c r="I46" s="21"/>
      <c r="J46" s="21"/>
      <c r="K46" s="145">
        <f t="shared" ref="K46:K71" si="3">E46*1.5+G46+I46*2/3</f>
        <v>0</v>
      </c>
      <c r="L46" s="146">
        <f t="shared" ref="L46:L71" si="4">IF(OR(F46="non",F46=""),E46*1.5,0)+IF(OR(H46="non",H46=""),G46*1,0)+IF(OR(J46="",J46="non"),I46*2/3,0)</f>
        <v>0</v>
      </c>
    </row>
    <row r="47" spans="1:12" x14ac:dyDescent="0.25">
      <c r="A47" s="24"/>
      <c r="B47" s="21"/>
      <c r="C47" s="21"/>
      <c r="D47" s="21"/>
      <c r="E47" s="21"/>
      <c r="F47" s="21"/>
      <c r="G47" s="21"/>
      <c r="H47" s="21"/>
      <c r="I47" s="21"/>
      <c r="J47" s="21"/>
      <c r="K47" s="145">
        <f t="shared" si="3"/>
        <v>0</v>
      </c>
      <c r="L47" s="146">
        <f t="shared" si="4"/>
        <v>0</v>
      </c>
    </row>
    <row r="48" spans="1:12" x14ac:dyDescent="0.25">
      <c r="A48" s="24"/>
      <c r="B48" s="21"/>
      <c r="C48" s="21"/>
      <c r="D48" s="21"/>
      <c r="E48" s="21"/>
      <c r="F48" s="21"/>
      <c r="G48" s="21"/>
      <c r="H48" s="21"/>
      <c r="I48" s="21"/>
      <c r="J48" s="21"/>
      <c r="K48" s="145">
        <f t="shared" si="3"/>
        <v>0</v>
      </c>
      <c r="L48" s="146">
        <f t="shared" si="4"/>
        <v>0</v>
      </c>
    </row>
    <row r="49" spans="1:12" x14ac:dyDescent="0.25">
      <c r="A49" s="24"/>
      <c r="B49" s="21"/>
      <c r="C49" s="21"/>
      <c r="D49" s="21"/>
      <c r="E49" s="21"/>
      <c r="F49" s="21"/>
      <c r="G49" s="21"/>
      <c r="H49" s="21"/>
      <c r="I49" s="21"/>
      <c r="J49" s="21"/>
      <c r="K49" s="145">
        <f t="shared" si="3"/>
        <v>0</v>
      </c>
      <c r="L49" s="146">
        <f t="shared" si="4"/>
        <v>0</v>
      </c>
    </row>
    <row r="50" spans="1:12" x14ac:dyDescent="0.25">
      <c r="A50" s="24"/>
      <c r="B50" s="21"/>
      <c r="C50" s="21"/>
      <c r="D50" s="21"/>
      <c r="E50" s="21"/>
      <c r="F50" s="21"/>
      <c r="G50" s="21"/>
      <c r="H50" s="21"/>
      <c r="I50" s="21"/>
      <c r="J50" s="21"/>
      <c r="K50" s="145">
        <f t="shared" si="3"/>
        <v>0</v>
      </c>
      <c r="L50" s="146">
        <f t="shared" si="4"/>
        <v>0</v>
      </c>
    </row>
    <row r="51" spans="1:12" x14ac:dyDescent="0.25">
      <c r="A51" s="24"/>
      <c r="B51" s="21"/>
      <c r="C51" s="21"/>
      <c r="D51" s="21"/>
      <c r="E51" s="21"/>
      <c r="F51" s="21"/>
      <c r="G51" s="21"/>
      <c r="H51" s="21"/>
      <c r="I51" s="21"/>
      <c r="J51" s="21"/>
      <c r="K51" s="145">
        <f t="shared" si="3"/>
        <v>0</v>
      </c>
      <c r="L51" s="146">
        <f t="shared" si="4"/>
        <v>0</v>
      </c>
    </row>
    <row r="52" spans="1:12" x14ac:dyDescent="0.25">
      <c r="A52" s="24"/>
      <c r="B52" s="21"/>
      <c r="C52" s="21"/>
      <c r="D52" s="21"/>
      <c r="E52" s="21"/>
      <c r="F52" s="21"/>
      <c r="G52" s="21"/>
      <c r="H52" s="21"/>
      <c r="I52" s="21"/>
      <c r="J52" s="21"/>
      <c r="K52" s="145">
        <f t="shared" si="3"/>
        <v>0</v>
      </c>
      <c r="L52" s="146">
        <f t="shared" si="4"/>
        <v>0</v>
      </c>
    </row>
    <row r="53" spans="1:12" x14ac:dyDescent="0.25">
      <c r="A53" s="24"/>
      <c r="B53" s="21"/>
      <c r="C53" s="21"/>
      <c r="D53" s="21"/>
      <c r="E53" s="21"/>
      <c r="F53" s="21"/>
      <c r="G53" s="21"/>
      <c r="H53" s="21"/>
      <c r="I53" s="21"/>
      <c r="J53" s="21"/>
      <c r="K53" s="145">
        <f t="shared" si="3"/>
        <v>0</v>
      </c>
      <c r="L53" s="146">
        <f t="shared" si="4"/>
        <v>0</v>
      </c>
    </row>
    <row r="54" spans="1:12" x14ac:dyDescent="0.25">
      <c r="A54" s="24"/>
      <c r="B54" s="21"/>
      <c r="C54" s="21"/>
      <c r="D54" s="21"/>
      <c r="E54" s="21"/>
      <c r="F54" s="21"/>
      <c r="G54" s="21"/>
      <c r="H54" s="21"/>
      <c r="I54" s="21"/>
      <c r="J54" s="21"/>
      <c r="K54" s="145">
        <f t="shared" si="3"/>
        <v>0</v>
      </c>
      <c r="L54" s="146">
        <f t="shared" si="4"/>
        <v>0</v>
      </c>
    </row>
    <row r="55" spans="1:12" x14ac:dyDescent="0.25">
      <c r="A55" s="24"/>
      <c r="B55" s="21"/>
      <c r="C55" s="21"/>
      <c r="D55" s="21"/>
      <c r="E55" s="21"/>
      <c r="F55" s="21"/>
      <c r="G55" s="21"/>
      <c r="H55" s="21"/>
      <c r="I55" s="21"/>
      <c r="J55" s="21"/>
      <c r="K55" s="145">
        <f t="shared" si="3"/>
        <v>0</v>
      </c>
      <c r="L55" s="146">
        <f t="shared" si="4"/>
        <v>0</v>
      </c>
    </row>
    <row r="56" spans="1:12" x14ac:dyDescent="0.25">
      <c r="A56" s="24"/>
      <c r="B56" s="21"/>
      <c r="C56" s="21"/>
      <c r="D56" s="21"/>
      <c r="E56" s="21"/>
      <c r="F56" s="21"/>
      <c r="G56" s="21"/>
      <c r="H56" s="21"/>
      <c r="I56" s="21"/>
      <c r="J56" s="21"/>
      <c r="K56" s="145">
        <f t="shared" si="3"/>
        <v>0</v>
      </c>
      <c r="L56" s="146">
        <f t="shared" si="4"/>
        <v>0</v>
      </c>
    </row>
    <row r="57" spans="1:12" x14ac:dyDescent="0.25">
      <c r="A57" s="24"/>
      <c r="B57" s="21"/>
      <c r="C57" s="21"/>
      <c r="D57" s="21"/>
      <c r="E57" s="21"/>
      <c r="F57" s="21"/>
      <c r="G57" s="21"/>
      <c r="H57" s="21"/>
      <c r="I57" s="21"/>
      <c r="J57" s="21"/>
      <c r="K57" s="145">
        <f t="shared" si="3"/>
        <v>0</v>
      </c>
      <c r="L57" s="146">
        <f t="shared" si="4"/>
        <v>0</v>
      </c>
    </row>
    <row r="58" spans="1:12" x14ac:dyDescent="0.25">
      <c r="A58" s="24"/>
      <c r="B58" s="21"/>
      <c r="C58" s="21"/>
      <c r="D58" s="21"/>
      <c r="E58" s="21"/>
      <c r="F58" s="21"/>
      <c r="G58" s="21"/>
      <c r="H58" s="21"/>
      <c r="I58" s="21"/>
      <c r="J58" s="21"/>
      <c r="K58" s="145">
        <f t="shared" si="3"/>
        <v>0</v>
      </c>
      <c r="L58" s="146">
        <f t="shared" si="4"/>
        <v>0</v>
      </c>
    </row>
    <row r="59" spans="1:12" x14ac:dyDescent="0.25">
      <c r="A59" s="24"/>
      <c r="B59" s="21"/>
      <c r="C59" s="21"/>
      <c r="D59" s="21"/>
      <c r="E59" s="21"/>
      <c r="F59" s="21"/>
      <c r="G59" s="21"/>
      <c r="H59" s="21"/>
      <c r="I59" s="21"/>
      <c r="J59" s="21"/>
      <c r="K59" s="145">
        <f t="shared" si="3"/>
        <v>0</v>
      </c>
      <c r="L59" s="146">
        <f t="shared" si="4"/>
        <v>0</v>
      </c>
    </row>
    <row r="60" spans="1:12" x14ac:dyDescent="0.25">
      <c r="A60" s="24"/>
      <c r="B60" s="21"/>
      <c r="C60" s="21"/>
      <c r="D60" s="21"/>
      <c r="E60" s="21"/>
      <c r="F60" s="21"/>
      <c r="G60" s="21"/>
      <c r="H60" s="21"/>
      <c r="I60" s="21"/>
      <c r="J60" s="21"/>
      <c r="K60" s="145">
        <f t="shared" si="3"/>
        <v>0</v>
      </c>
      <c r="L60" s="146">
        <f t="shared" si="4"/>
        <v>0</v>
      </c>
    </row>
    <row r="61" spans="1:12" x14ac:dyDescent="0.25">
      <c r="A61" s="24"/>
      <c r="B61" s="21"/>
      <c r="C61" s="21"/>
      <c r="D61" s="21"/>
      <c r="E61" s="21"/>
      <c r="F61" s="21"/>
      <c r="G61" s="21"/>
      <c r="H61" s="21"/>
      <c r="I61" s="21"/>
      <c r="J61" s="21"/>
      <c r="K61" s="145">
        <f t="shared" si="3"/>
        <v>0</v>
      </c>
      <c r="L61" s="146">
        <f t="shared" si="4"/>
        <v>0</v>
      </c>
    </row>
    <row r="62" spans="1:12" x14ac:dyDescent="0.25">
      <c r="A62" s="24"/>
      <c r="B62" s="21"/>
      <c r="C62" s="21"/>
      <c r="D62" s="21"/>
      <c r="E62" s="21"/>
      <c r="F62" s="21"/>
      <c r="G62" s="21"/>
      <c r="H62" s="21"/>
      <c r="I62" s="21"/>
      <c r="J62" s="21"/>
      <c r="K62" s="145">
        <f t="shared" si="3"/>
        <v>0</v>
      </c>
      <c r="L62" s="146">
        <f t="shared" si="4"/>
        <v>0</v>
      </c>
    </row>
    <row r="63" spans="1:12" x14ac:dyDescent="0.25">
      <c r="A63" s="24"/>
      <c r="B63" s="21"/>
      <c r="C63" s="21"/>
      <c r="D63" s="21"/>
      <c r="E63" s="21"/>
      <c r="F63" s="21"/>
      <c r="G63" s="21"/>
      <c r="H63" s="21"/>
      <c r="I63" s="21"/>
      <c r="J63" s="21"/>
      <c r="K63" s="145">
        <f t="shared" si="3"/>
        <v>0</v>
      </c>
      <c r="L63" s="146">
        <f t="shared" si="4"/>
        <v>0</v>
      </c>
    </row>
    <row r="64" spans="1:12" x14ac:dyDescent="0.25">
      <c r="A64" s="24"/>
      <c r="B64" s="21"/>
      <c r="C64" s="21"/>
      <c r="D64" s="21"/>
      <c r="E64" s="21"/>
      <c r="F64" s="21"/>
      <c r="G64" s="21"/>
      <c r="H64" s="21"/>
      <c r="I64" s="21"/>
      <c r="J64" s="21"/>
      <c r="K64" s="145">
        <f t="shared" si="3"/>
        <v>0</v>
      </c>
      <c r="L64" s="146">
        <f t="shared" si="4"/>
        <v>0</v>
      </c>
    </row>
    <row r="65" spans="1:12" x14ac:dyDescent="0.25">
      <c r="A65" s="24"/>
      <c r="B65" s="21"/>
      <c r="C65" s="21"/>
      <c r="D65" s="21"/>
      <c r="E65" s="21"/>
      <c r="F65" s="21"/>
      <c r="G65" s="21"/>
      <c r="H65" s="21"/>
      <c r="I65" s="21"/>
      <c r="J65" s="21"/>
      <c r="K65" s="145">
        <f t="shared" si="3"/>
        <v>0</v>
      </c>
      <c r="L65" s="146">
        <f t="shared" si="4"/>
        <v>0</v>
      </c>
    </row>
    <row r="66" spans="1:12" x14ac:dyDescent="0.25">
      <c r="A66" s="24"/>
      <c r="B66" s="21"/>
      <c r="C66" s="21"/>
      <c r="D66" s="21"/>
      <c r="E66" s="21"/>
      <c r="F66" s="21"/>
      <c r="G66" s="21"/>
      <c r="H66" s="21"/>
      <c r="I66" s="21"/>
      <c r="J66" s="21"/>
      <c r="K66" s="145">
        <f t="shared" si="3"/>
        <v>0</v>
      </c>
      <c r="L66" s="146">
        <f t="shared" si="4"/>
        <v>0</v>
      </c>
    </row>
    <row r="67" spans="1:12" x14ac:dyDescent="0.25">
      <c r="A67" s="24"/>
      <c r="B67" s="21"/>
      <c r="C67" s="21"/>
      <c r="D67" s="21"/>
      <c r="E67" s="21"/>
      <c r="F67" s="21"/>
      <c r="G67" s="21"/>
      <c r="H67" s="21"/>
      <c r="I67" s="21"/>
      <c r="J67" s="21"/>
      <c r="K67" s="145">
        <f t="shared" si="3"/>
        <v>0</v>
      </c>
      <c r="L67" s="146">
        <f t="shared" si="4"/>
        <v>0</v>
      </c>
    </row>
    <row r="68" spans="1:12" x14ac:dyDescent="0.25">
      <c r="A68" s="24"/>
      <c r="B68" s="21"/>
      <c r="C68" s="21"/>
      <c r="D68" s="21"/>
      <c r="E68" s="21"/>
      <c r="F68" s="21"/>
      <c r="G68" s="21"/>
      <c r="H68" s="21"/>
      <c r="I68" s="21"/>
      <c r="J68" s="21"/>
      <c r="K68" s="145">
        <f t="shared" si="3"/>
        <v>0</v>
      </c>
      <c r="L68" s="146">
        <f t="shared" si="4"/>
        <v>0</v>
      </c>
    </row>
    <row r="69" spans="1:12" x14ac:dyDescent="0.25">
      <c r="A69" s="24"/>
      <c r="B69" s="21"/>
      <c r="C69" s="21"/>
      <c r="D69" s="21"/>
      <c r="E69" s="21"/>
      <c r="F69" s="21"/>
      <c r="G69" s="21"/>
      <c r="H69" s="21"/>
      <c r="I69" s="21"/>
      <c r="J69" s="21"/>
      <c r="K69" s="145">
        <f t="shared" si="3"/>
        <v>0</v>
      </c>
      <c r="L69" s="146">
        <f t="shared" si="4"/>
        <v>0</v>
      </c>
    </row>
    <row r="70" spans="1:12" x14ac:dyDescent="0.25">
      <c r="A70" s="24"/>
      <c r="B70" s="21"/>
      <c r="C70" s="21"/>
      <c r="D70" s="21"/>
      <c r="E70" s="21"/>
      <c r="F70" s="21"/>
      <c r="G70" s="21"/>
      <c r="H70" s="21"/>
      <c r="I70" s="21"/>
      <c r="J70" s="21"/>
      <c r="K70" s="145">
        <f t="shared" si="3"/>
        <v>0</v>
      </c>
      <c r="L70" s="146">
        <f t="shared" si="4"/>
        <v>0</v>
      </c>
    </row>
    <row r="71" spans="1:12" ht="15.75" thickBot="1" x14ac:dyDescent="0.3">
      <c r="A71" s="25"/>
      <c r="B71" s="26"/>
      <c r="C71" s="26"/>
      <c r="D71" s="26"/>
      <c r="E71" s="26"/>
      <c r="F71" s="28"/>
      <c r="G71" s="26"/>
      <c r="H71" s="28"/>
      <c r="I71" s="26"/>
      <c r="J71" s="28"/>
      <c r="K71" s="149">
        <f t="shared" si="3"/>
        <v>0</v>
      </c>
      <c r="L71" s="146">
        <f t="shared" si="4"/>
        <v>0</v>
      </c>
    </row>
    <row r="72" spans="1:12" ht="15.75" thickBot="1" x14ac:dyDescent="0.3">
      <c r="D72" s="29" t="s">
        <v>136</v>
      </c>
      <c r="E72" s="30">
        <f>SUM(E41:E71)</f>
        <v>12</v>
      </c>
      <c r="F72" s="30"/>
      <c r="G72" s="30">
        <f>SUM(G41:G71)</f>
        <v>54</v>
      </c>
      <c r="H72" s="30"/>
      <c r="I72" s="30">
        <f t="shared" ref="I72:L72" si="5">SUM(I41:I71)</f>
        <v>0</v>
      </c>
      <c r="J72" s="30"/>
      <c r="K72" s="148">
        <f t="shared" si="5"/>
        <v>72</v>
      </c>
      <c r="L72" s="148">
        <f t="shared" si="5"/>
        <v>72</v>
      </c>
    </row>
    <row r="73" spans="1:12" ht="15.75" thickBot="1" x14ac:dyDescent="0.3"/>
    <row r="74" spans="1:12" x14ac:dyDescent="0.25">
      <c r="A74" s="352" t="s">
        <v>147</v>
      </c>
      <c r="B74" s="353"/>
      <c r="C74" s="353"/>
      <c r="D74" s="353"/>
      <c r="E74" s="353"/>
      <c r="F74" s="353"/>
      <c r="G74" s="353"/>
      <c r="H74" s="353"/>
      <c r="I74" s="353"/>
      <c r="J74" s="353"/>
      <c r="K74" s="353"/>
      <c r="L74" s="354"/>
    </row>
    <row r="75" spans="1:12" x14ac:dyDescent="0.25">
      <c r="A75" s="185" t="s">
        <v>116</v>
      </c>
      <c r="B75" s="355" t="s">
        <v>117</v>
      </c>
      <c r="C75" s="356"/>
      <c r="D75" s="357"/>
      <c r="E75" s="358"/>
      <c r="F75" s="358"/>
      <c r="G75" s="358"/>
      <c r="H75" s="358"/>
      <c r="I75" s="358"/>
      <c r="J75" s="358"/>
      <c r="K75" s="358"/>
      <c r="L75" s="359"/>
    </row>
    <row r="76" spans="1:12" ht="60.75" thickBot="1" x14ac:dyDescent="0.3">
      <c r="A76" s="183" t="s">
        <v>118</v>
      </c>
      <c r="B76" s="184" t="s">
        <v>119</v>
      </c>
      <c r="C76" s="184" t="s">
        <v>120</v>
      </c>
      <c r="D76" s="184" t="s">
        <v>121</v>
      </c>
      <c r="E76" s="184" t="s">
        <v>122</v>
      </c>
      <c r="F76" s="184" t="s">
        <v>123</v>
      </c>
      <c r="G76" s="184" t="s">
        <v>124</v>
      </c>
      <c r="H76" s="184" t="s">
        <v>123</v>
      </c>
      <c r="I76" s="184" t="s">
        <v>125</v>
      </c>
      <c r="J76" s="184" t="s">
        <v>123</v>
      </c>
      <c r="K76" s="181" t="s">
        <v>126</v>
      </c>
      <c r="L76" s="182" t="s">
        <v>127</v>
      </c>
    </row>
    <row r="77" spans="1:12" x14ac:dyDescent="0.25">
      <c r="A77" s="22"/>
      <c r="B77" s="23"/>
      <c r="C77" s="27"/>
      <c r="D77" s="23"/>
      <c r="E77" s="23"/>
      <c r="F77" s="23"/>
      <c r="G77" s="23"/>
      <c r="H77" s="23"/>
      <c r="I77" s="23"/>
      <c r="J77" s="23"/>
      <c r="K77" s="151">
        <f t="shared" ref="K77:K107" si="6">E77*1.5+G77+I77*2/3</f>
        <v>0</v>
      </c>
      <c r="L77" s="144">
        <f>IF(OR(F77="non",F77=""),E77*1.5,0)+IF(OR(H77="non",H77=""),G77*1,0)+IF(OR(J77="",J77="non"),I77*2/3,0)</f>
        <v>0</v>
      </c>
    </row>
    <row r="78" spans="1:12" x14ac:dyDescent="0.25">
      <c r="A78" s="24"/>
      <c r="B78" s="21"/>
      <c r="C78" s="21"/>
      <c r="D78" s="21"/>
      <c r="E78" s="21"/>
      <c r="F78" s="21"/>
      <c r="G78" s="21"/>
      <c r="H78" s="21"/>
      <c r="I78" s="21"/>
      <c r="J78" s="21"/>
      <c r="K78" s="152">
        <f t="shared" si="6"/>
        <v>0</v>
      </c>
      <c r="L78" s="146">
        <f t="shared" ref="L78:L107" si="7">IF(OR(F78="non",F78=""),E78*1.5,0)+IF(OR(H78="non",H78=""),G78*1,0)+IF(OR(J78="",J78="non"),I78*2/3,0)</f>
        <v>0</v>
      </c>
    </row>
    <row r="79" spans="1:12" x14ac:dyDescent="0.25">
      <c r="A79" s="24"/>
      <c r="B79" s="21"/>
      <c r="C79" s="21"/>
      <c r="D79" s="21"/>
      <c r="E79" s="21"/>
      <c r="F79" s="21"/>
      <c r="G79" s="21"/>
      <c r="H79" s="21"/>
      <c r="I79" s="21"/>
      <c r="J79" s="21"/>
      <c r="K79" s="145">
        <f t="shared" si="6"/>
        <v>0</v>
      </c>
      <c r="L79" s="146">
        <f t="shared" si="7"/>
        <v>0</v>
      </c>
    </row>
    <row r="80" spans="1:12" x14ac:dyDescent="0.25">
      <c r="A80" s="24"/>
      <c r="B80" s="21"/>
      <c r="C80" s="21"/>
      <c r="D80" s="21"/>
      <c r="E80" s="21"/>
      <c r="F80" s="21"/>
      <c r="G80" s="21"/>
      <c r="H80" s="21"/>
      <c r="I80" s="21"/>
      <c r="J80" s="21"/>
      <c r="K80" s="145">
        <f t="shared" si="6"/>
        <v>0</v>
      </c>
      <c r="L80" s="146">
        <f t="shared" si="7"/>
        <v>0</v>
      </c>
    </row>
    <row r="81" spans="1:12" x14ac:dyDescent="0.25">
      <c r="A81" s="24"/>
      <c r="B81" s="21"/>
      <c r="C81" s="21"/>
      <c r="D81" s="21"/>
      <c r="E81" s="21"/>
      <c r="F81" s="21"/>
      <c r="G81" s="21"/>
      <c r="H81" s="21"/>
      <c r="I81" s="21"/>
      <c r="J81" s="21"/>
      <c r="K81" s="145">
        <f t="shared" si="6"/>
        <v>0</v>
      </c>
      <c r="L81" s="146">
        <f t="shared" si="7"/>
        <v>0</v>
      </c>
    </row>
    <row r="82" spans="1:12" x14ac:dyDescent="0.25">
      <c r="A82" s="24"/>
      <c r="B82" s="21"/>
      <c r="C82" s="21"/>
      <c r="D82" s="21"/>
      <c r="E82" s="21"/>
      <c r="F82" s="21"/>
      <c r="G82" s="21"/>
      <c r="H82" s="21"/>
      <c r="I82" s="21"/>
      <c r="J82" s="21"/>
      <c r="K82" s="145">
        <f t="shared" si="6"/>
        <v>0</v>
      </c>
      <c r="L82" s="146">
        <f t="shared" si="7"/>
        <v>0</v>
      </c>
    </row>
    <row r="83" spans="1:12" x14ac:dyDescent="0.25">
      <c r="A83" s="24"/>
      <c r="B83" s="21"/>
      <c r="C83" s="21"/>
      <c r="D83" s="21"/>
      <c r="E83" s="21"/>
      <c r="F83" s="21"/>
      <c r="G83" s="21"/>
      <c r="H83" s="21"/>
      <c r="I83" s="21"/>
      <c r="J83" s="21"/>
      <c r="K83" s="145">
        <f t="shared" si="6"/>
        <v>0</v>
      </c>
      <c r="L83" s="146">
        <f t="shared" si="7"/>
        <v>0</v>
      </c>
    </row>
    <row r="84" spans="1:12" x14ac:dyDescent="0.25">
      <c r="A84" s="24"/>
      <c r="B84" s="21"/>
      <c r="C84" s="21"/>
      <c r="D84" s="21"/>
      <c r="E84" s="21"/>
      <c r="F84" s="21"/>
      <c r="G84" s="21"/>
      <c r="H84" s="21"/>
      <c r="I84" s="21"/>
      <c r="J84" s="21"/>
      <c r="K84" s="145">
        <f t="shared" si="6"/>
        <v>0</v>
      </c>
      <c r="L84" s="146">
        <f t="shared" si="7"/>
        <v>0</v>
      </c>
    </row>
    <row r="85" spans="1:12" x14ac:dyDescent="0.25">
      <c r="A85" s="24"/>
      <c r="B85" s="21"/>
      <c r="C85" s="21"/>
      <c r="D85" s="21"/>
      <c r="E85" s="21"/>
      <c r="F85" s="21"/>
      <c r="G85" s="21"/>
      <c r="H85" s="21"/>
      <c r="I85" s="21"/>
      <c r="J85" s="21"/>
      <c r="K85" s="145">
        <f t="shared" si="6"/>
        <v>0</v>
      </c>
      <c r="L85" s="146">
        <f t="shared" si="7"/>
        <v>0</v>
      </c>
    </row>
    <row r="86" spans="1:12" x14ac:dyDescent="0.25">
      <c r="A86" s="24"/>
      <c r="B86" s="21"/>
      <c r="C86" s="21"/>
      <c r="D86" s="21"/>
      <c r="E86" s="21"/>
      <c r="F86" s="21"/>
      <c r="G86" s="21"/>
      <c r="H86" s="21"/>
      <c r="I86" s="21"/>
      <c r="J86" s="21"/>
      <c r="K86" s="145">
        <f t="shared" si="6"/>
        <v>0</v>
      </c>
      <c r="L86" s="146">
        <f t="shared" si="7"/>
        <v>0</v>
      </c>
    </row>
    <row r="87" spans="1:12" x14ac:dyDescent="0.25">
      <c r="A87" s="24"/>
      <c r="B87" s="21"/>
      <c r="C87" s="21"/>
      <c r="D87" s="21"/>
      <c r="E87" s="21"/>
      <c r="F87" s="21"/>
      <c r="G87" s="21"/>
      <c r="H87" s="21"/>
      <c r="I87" s="21"/>
      <c r="J87" s="21"/>
      <c r="K87" s="145">
        <f t="shared" si="6"/>
        <v>0</v>
      </c>
      <c r="L87" s="146">
        <f t="shared" si="7"/>
        <v>0</v>
      </c>
    </row>
    <row r="88" spans="1:12" x14ac:dyDescent="0.25">
      <c r="A88" s="24"/>
      <c r="B88" s="21"/>
      <c r="C88" s="21"/>
      <c r="D88" s="21"/>
      <c r="E88" s="21"/>
      <c r="F88" s="21"/>
      <c r="G88" s="21"/>
      <c r="H88" s="21"/>
      <c r="I88" s="21"/>
      <c r="J88" s="21"/>
      <c r="K88" s="145">
        <f t="shared" si="6"/>
        <v>0</v>
      </c>
      <c r="L88" s="146">
        <f t="shared" si="7"/>
        <v>0</v>
      </c>
    </row>
    <row r="89" spans="1:12" x14ac:dyDescent="0.25">
      <c r="A89" s="24"/>
      <c r="B89" s="21"/>
      <c r="C89" s="21"/>
      <c r="D89" s="21"/>
      <c r="E89" s="21"/>
      <c r="F89" s="21"/>
      <c r="G89" s="21"/>
      <c r="H89" s="21"/>
      <c r="I89" s="21"/>
      <c r="J89" s="21"/>
      <c r="K89" s="145">
        <f t="shared" si="6"/>
        <v>0</v>
      </c>
      <c r="L89" s="146">
        <f t="shared" si="7"/>
        <v>0</v>
      </c>
    </row>
    <row r="90" spans="1:12" x14ac:dyDescent="0.25">
      <c r="A90" s="24"/>
      <c r="B90" s="21"/>
      <c r="C90" s="21"/>
      <c r="D90" s="21"/>
      <c r="E90" s="21"/>
      <c r="F90" s="21"/>
      <c r="G90" s="21"/>
      <c r="H90" s="21"/>
      <c r="I90" s="21"/>
      <c r="J90" s="21"/>
      <c r="K90" s="145">
        <f t="shared" si="6"/>
        <v>0</v>
      </c>
      <c r="L90" s="146">
        <f t="shared" si="7"/>
        <v>0</v>
      </c>
    </row>
    <row r="91" spans="1:12" x14ac:dyDescent="0.25">
      <c r="A91" s="24"/>
      <c r="B91" s="21"/>
      <c r="C91" s="21"/>
      <c r="D91" s="21"/>
      <c r="E91" s="21"/>
      <c r="F91" s="21"/>
      <c r="G91" s="21"/>
      <c r="H91" s="21"/>
      <c r="I91" s="21"/>
      <c r="J91" s="21"/>
      <c r="K91" s="145">
        <f t="shared" si="6"/>
        <v>0</v>
      </c>
      <c r="L91" s="146">
        <f t="shared" si="7"/>
        <v>0</v>
      </c>
    </row>
    <row r="92" spans="1:12" x14ac:dyDescent="0.25">
      <c r="A92" s="24"/>
      <c r="B92" s="21"/>
      <c r="C92" s="21"/>
      <c r="D92" s="21"/>
      <c r="E92" s="21"/>
      <c r="F92" s="21"/>
      <c r="G92" s="21"/>
      <c r="H92" s="21"/>
      <c r="I92" s="21"/>
      <c r="J92" s="21"/>
      <c r="K92" s="145">
        <f t="shared" si="6"/>
        <v>0</v>
      </c>
      <c r="L92" s="146">
        <f t="shared" si="7"/>
        <v>0</v>
      </c>
    </row>
    <row r="93" spans="1:12" x14ac:dyDescent="0.25">
      <c r="A93" s="24"/>
      <c r="B93" s="21"/>
      <c r="C93" s="21"/>
      <c r="D93" s="21"/>
      <c r="E93" s="21"/>
      <c r="F93" s="21"/>
      <c r="G93" s="21"/>
      <c r="H93" s="21"/>
      <c r="I93" s="21"/>
      <c r="J93" s="21"/>
      <c r="K93" s="145">
        <f t="shared" si="6"/>
        <v>0</v>
      </c>
      <c r="L93" s="146">
        <f t="shared" si="7"/>
        <v>0</v>
      </c>
    </row>
    <row r="94" spans="1:12" x14ac:dyDescent="0.25">
      <c r="A94" s="24"/>
      <c r="B94" s="21"/>
      <c r="C94" s="21"/>
      <c r="D94" s="21"/>
      <c r="E94" s="21"/>
      <c r="F94" s="21"/>
      <c r="G94" s="21"/>
      <c r="H94" s="21"/>
      <c r="I94" s="21"/>
      <c r="J94" s="21"/>
      <c r="K94" s="145">
        <f t="shared" si="6"/>
        <v>0</v>
      </c>
      <c r="L94" s="146">
        <f t="shared" si="7"/>
        <v>0</v>
      </c>
    </row>
    <row r="95" spans="1:12" x14ac:dyDescent="0.25">
      <c r="A95" s="24"/>
      <c r="B95" s="21"/>
      <c r="C95" s="21"/>
      <c r="D95" s="21"/>
      <c r="E95" s="21"/>
      <c r="F95" s="21"/>
      <c r="G95" s="21"/>
      <c r="H95" s="21"/>
      <c r="I95" s="21"/>
      <c r="J95" s="21"/>
      <c r="K95" s="145">
        <f t="shared" si="6"/>
        <v>0</v>
      </c>
      <c r="L95" s="146">
        <f t="shared" si="7"/>
        <v>0</v>
      </c>
    </row>
    <row r="96" spans="1:12" x14ac:dyDescent="0.25">
      <c r="A96" s="24"/>
      <c r="B96" s="21"/>
      <c r="C96" s="21"/>
      <c r="D96" s="21"/>
      <c r="E96" s="21"/>
      <c r="F96" s="21"/>
      <c r="G96" s="21"/>
      <c r="H96" s="21"/>
      <c r="I96" s="21"/>
      <c r="J96" s="21"/>
      <c r="K96" s="145">
        <f t="shared" si="6"/>
        <v>0</v>
      </c>
      <c r="L96" s="146">
        <f t="shared" si="7"/>
        <v>0</v>
      </c>
    </row>
    <row r="97" spans="1:12" x14ac:dyDescent="0.25">
      <c r="A97" s="24"/>
      <c r="B97" s="21"/>
      <c r="C97" s="21"/>
      <c r="D97" s="21"/>
      <c r="E97" s="21"/>
      <c r="F97" s="21"/>
      <c r="G97" s="21"/>
      <c r="H97" s="21"/>
      <c r="I97" s="21"/>
      <c r="J97" s="21"/>
      <c r="K97" s="145">
        <f t="shared" si="6"/>
        <v>0</v>
      </c>
      <c r="L97" s="146">
        <f t="shared" si="7"/>
        <v>0</v>
      </c>
    </row>
    <row r="98" spans="1:12" x14ac:dyDescent="0.25">
      <c r="A98" s="24"/>
      <c r="B98" s="21"/>
      <c r="C98" s="21"/>
      <c r="D98" s="21"/>
      <c r="E98" s="21"/>
      <c r="F98" s="21"/>
      <c r="G98" s="21"/>
      <c r="H98" s="21"/>
      <c r="I98" s="21"/>
      <c r="J98" s="21"/>
      <c r="K98" s="145">
        <f t="shared" si="6"/>
        <v>0</v>
      </c>
      <c r="L98" s="146">
        <f t="shared" si="7"/>
        <v>0</v>
      </c>
    </row>
    <row r="99" spans="1:12" x14ac:dyDescent="0.25">
      <c r="A99" s="24"/>
      <c r="B99" s="21"/>
      <c r="C99" s="21"/>
      <c r="D99" s="21"/>
      <c r="E99" s="21"/>
      <c r="F99" s="21"/>
      <c r="G99" s="21"/>
      <c r="H99" s="21"/>
      <c r="I99" s="21"/>
      <c r="J99" s="21"/>
      <c r="K99" s="145">
        <f t="shared" si="6"/>
        <v>0</v>
      </c>
      <c r="L99" s="146">
        <f t="shared" si="7"/>
        <v>0</v>
      </c>
    </row>
    <row r="100" spans="1:12" x14ac:dyDescent="0.25">
      <c r="A100" s="24"/>
      <c r="B100" s="21"/>
      <c r="C100" s="21"/>
      <c r="D100" s="21"/>
      <c r="E100" s="21"/>
      <c r="F100" s="21"/>
      <c r="G100" s="21"/>
      <c r="H100" s="21"/>
      <c r="I100" s="21"/>
      <c r="J100" s="21"/>
      <c r="K100" s="145">
        <f t="shared" si="6"/>
        <v>0</v>
      </c>
      <c r="L100" s="146">
        <f t="shared" si="7"/>
        <v>0</v>
      </c>
    </row>
    <row r="101" spans="1:12" x14ac:dyDescent="0.25">
      <c r="A101" s="24"/>
      <c r="B101" s="21"/>
      <c r="C101" s="21"/>
      <c r="D101" s="21"/>
      <c r="E101" s="21"/>
      <c r="F101" s="21"/>
      <c r="G101" s="21"/>
      <c r="H101" s="21"/>
      <c r="I101" s="21"/>
      <c r="J101" s="21"/>
      <c r="K101" s="145">
        <f t="shared" si="6"/>
        <v>0</v>
      </c>
      <c r="L101" s="146">
        <f t="shared" si="7"/>
        <v>0</v>
      </c>
    </row>
    <row r="102" spans="1:12" x14ac:dyDescent="0.25">
      <c r="A102" s="24"/>
      <c r="B102" s="21"/>
      <c r="C102" s="21"/>
      <c r="D102" s="21"/>
      <c r="E102" s="21"/>
      <c r="F102" s="21"/>
      <c r="G102" s="21"/>
      <c r="H102" s="21"/>
      <c r="I102" s="21"/>
      <c r="J102" s="21"/>
      <c r="K102" s="145">
        <f t="shared" si="6"/>
        <v>0</v>
      </c>
      <c r="L102" s="146">
        <f t="shared" si="7"/>
        <v>0</v>
      </c>
    </row>
    <row r="103" spans="1:12" x14ac:dyDescent="0.25">
      <c r="A103" s="24"/>
      <c r="B103" s="21"/>
      <c r="C103" s="21"/>
      <c r="D103" s="21"/>
      <c r="E103" s="21"/>
      <c r="F103" s="21"/>
      <c r="G103" s="21"/>
      <c r="H103" s="21"/>
      <c r="I103" s="21"/>
      <c r="J103" s="21"/>
      <c r="K103" s="145">
        <f t="shared" si="6"/>
        <v>0</v>
      </c>
      <c r="L103" s="146">
        <f t="shared" si="7"/>
        <v>0</v>
      </c>
    </row>
    <row r="104" spans="1:12" x14ac:dyDescent="0.25">
      <c r="A104" s="24"/>
      <c r="B104" s="21"/>
      <c r="C104" s="21"/>
      <c r="D104" s="21"/>
      <c r="E104" s="21"/>
      <c r="F104" s="21"/>
      <c r="G104" s="21"/>
      <c r="H104" s="21"/>
      <c r="I104" s="21"/>
      <c r="J104" s="21"/>
      <c r="K104" s="145">
        <f t="shared" si="6"/>
        <v>0</v>
      </c>
      <c r="L104" s="146">
        <f t="shared" si="7"/>
        <v>0</v>
      </c>
    </row>
    <row r="105" spans="1:12" x14ac:dyDescent="0.25">
      <c r="A105" s="24"/>
      <c r="B105" s="21"/>
      <c r="C105" s="21"/>
      <c r="D105" s="21"/>
      <c r="E105" s="21"/>
      <c r="F105" s="21"/>
      <c r="G105" s="21"/>
      <c r="H105" s="21"/>
      <c r="I105" s="21"/>
      <c r="J105" s="21"/>
      <c r="K105" s="145">
        <f t="shared" si="6"/>
        <v>0</v>
      </c>
      <c r="L105" s="146">
        <f t="shared" si="7"/>
        <v>0</v>
      </c>
    </row>
    <row r="106" spans="1:12" x14ac:dyDescent="0.25">
      <c r="A106" s="24"/>
      <c r="B106" s="21"/>
      <c r="C106" s="21"/>
      <c r="D106" s="21"/>
      <c r="E106" s="21"/>
      <c r="F106" s="21"/>
      <c r="G106" s="21"/>
      <c r="H106" s="21"/>
      <c r="I106" s="21"/>
      <c r="J106" s="21"/>
      <c r="K106" s="145">
        <f t="shared" si="6"/>
        <v>0</v>
      </c>
      <c r="L106" s="146">
        <f t="shared" si="7"/>
        <v>0</v>
      </c>
    </row>
    <row r="107" spans="1:12" ht="15.75" thickBot="1" x14ac:dyDescent="0.3">
      <c r="A107" s="25"/>
      <c r="B107" s="26"/>
      <c r="C107" s="26"/>
      <c r="D107" s="26"/>
      <c r="E107" s="26"/>
      <c r="F107" s="28"/>
      <c r="G107" s="26"/>
      <c r="H107" s="28"/>
      <c r="I107" s="26"/>
      <c r="J107" s="28"/>
      <c r="K107" s="149">
        <f t="shared" si="6"/>
        <v>0</v>
      </c>
      <c r="L107" s="146">
        <f t="shared" si="7"/>
        <v>0</v>
      </c>
    </row>
    <row r="108" spans="1:12" ht="15.75" thickBot="1" x14ac:dyDescent="0.3">
      <c r="D108" s="29" t="s">
        <v>136</v>
      </c>
      <c r="E108" s="30">
        <f>SUM(E77:E107)</f>
        <v>0</v>
      </c>
      <c r="F108" s="30"/>
      <c r="G108" s="30">
        <f t="shared" ref="G108:L108" si="8">SUM(G77:G107)</f>
        <v>0</v>
      </c>
      <c r="H108" s="30"/>
      <c r="I108" s="30">
        <f t="shared" si="8"/>
        <v>0</v>
      </c>
      <c r="J108" s="30"/>
      <c r="K108" s="148">
        <f t="shared" si="8"/>
        <v>0</v>
      </c>
      <c r="L108" s="148">
        <f t="shared" si="8"/>
        <v>0</v>
      </c>
    </row>
    <row r="109" spans="1:12" ht="15.75" thickBot="1" x14ac:dyDescent="0.3"/>
    <row r="110" spans="1:12" x14ac:dyDescent="0.25">
      <c r="A110" s="352" t="s">
        <v>148</v>
      </c>
      <c r="B110" s="353"/>
      <c r="C110" s="353"/>
      <c r="D110" s="353"/>
      <c r="E110" s="353"/>
      <c r="F110" s="353"/>
      <c r="G110" s="353"/>
      <c r="H110" s="353"/>
      <c r="I110" s="353"/>
      <c r="J110" s="353"/>
      <c r="K110" s="353"/>
      <c r="L110" s="354"/>
    </row>
    <row r="111" spans="1:12" x14ac:dyDescent="0.25">
      <c r="A111" s="185" t="s">
        <v>116</v>
      </c>
      <c r="B111" s="355" t="s">
        <v>117</v>
      </c>
      <c r="C111" s="356"/>
      <c r="D111" s="357"/>
      <c r="E111" s="358"/>
      <c r="F111" s="358"/>
      <c r="G111" s="358"/>
      <c r="H111" s="358"/>
      <c r="I111" s="358"/>
      <c r="J111" s="358"/>
      <c r="K111" s="358"/>
      <c r="L111" s="359"/>
    </row>
    <row r="112" spans="1:12" ht="60.75" thickBot="1" x14ac:dyDescent="0.3">
      <c r="A112" s="183" t="s">
        <v>118</v>
      </c>
      <c r="B112" s="184" t="s">
        <v>119</v>
      </c>
      <c r="C112" s="184" t="s">
        <v>120</v>
      </c>
      <c r="D112" s="184" t="s">
        <v>121</v>
      </c>
      <c r="E112" s="184" t="s">
        <v>122</v>
      </c>
      <c r="F112" s="184" t="s">
        <v>123</v>
      </c>
      <c r="G112" s="184" t="s">
        <v>124</v>
      </c>
      <c r="H112" s="184" t="s">
        <v>123</v>
      </c>
      <c r="I112" s="184" t="s">
        <v>125</v>
      </c>
      <c r="J112" s="184" t="s">
        <v>123</v>
      </c>
      <c r="K112" s="181" t="s">
        <v>126</v>
      </c>
      <c r="L112" s="182" t="s">
        <v>127</v>
      </c>
    </row>
    <row r="113" spans="1:12" x14ac:dyDescent="0.25">
      <c r="A113" s="22"/>
      <c r="B113" s="23"/>
      <c r="C113" s="27"/>
      <c r="D113" s="23"/>
      <c r="E113" s="23"/>
      <c r="F113" s="23"/>
      <c r="G113" s="23"/>
      <c r="H113" s="23"/>
      <c r="I113" s="23"/>
      <c r="J113" s="23"/>
      <c r="K113" s="152">
        <f t="shared" ref="K113:K143" si="9">E113*1.5+G113+I113*2/3</f>
        <v>0</v>
      </c>
      <c r="L113" s="144">
        <f>IF(OR(F113="non",F113=""),E113*1.5,0)+IF(OR(H113="non",H113=""),G113*1,0)+IF(OR(J113="",J113="non"),I113*2/3,0)</f>
        <v>0</v>
      </c>
    </row>
    <row r="114" spans="1:12" x14ac:dyDescent="0.25">
      <c r="A114" s="24"/>
      <c r="B114" s="21"/>
      <c r="C114" s="21"/>
      <c r="D114" s="21"/>
      <c r="E114" s="21"/>
      <c r="F114" s="21"/>
      <c r="G114" s="21"/>
      <c r="H114" s="21"/>
      <c r="I114" s="21"/>
      <c r="J114" s="21"/>
      <c r="K114" s="150">
        <f t="shared" si="9"/>
        <v>0</v>
      </c>
      <c r="L114" s="146">
        <f t="shared" ref="L114:L143" si="10">IF(OR(F114="non",F114=""),E114*1.5,0)+IF(OR(H114="non",H114=""),G114*1,0)+IF(OR(J114="",J114="non"),I114*2/3,0)</f>
        <v>0</v>
      </c>
    </row>
    <row r="115" spans="1:12" x14ac:dyDescent="0.25">
      <c r="A115" s="24"/>
      <c r="B115" s="21"/>
      <c r="C115" s="21"/>
      <c r="D115" s="21"/>
      <c r="E115" s="21"/>
      <c r="F115" s="21"/>
      <c r="G115" s="21"/>
      <c r="H115" s="21"/>
      <c r="I115" s="21"/>
      <c r="J115" s="21"/>
      <c r="K115" s="145">
        <f t="shared" si="9"/>
        <v>0</v>
      </c>
      <c r="L115" s="146">
        <f t="shared" si="10"/>
        <v>0</v>
      </c>
    </row>
    <row r="116" spans="1:12" x14ac:dyDescent="0.25">
      <c r="A116" s="24"/>
      <c r="B116" s="21"/>
      <c r="C116" s="21"/>
      <c r="D116" s="21"/>
      <c r="E116" s="21"/>
      <c r="F116" s="21"/>
      <c r="G116" s="21"/>
      <c r="H116" s="21"/>
      <c r="I116" s="21"/>
      <c r="J116" s="21"/>
      <c r="K116" s="145">
        <f t="shared" si="9"/>
        <v>0</v>
      </c>
      <c r="L116" s="146">
        <f t="shared" si="10"/>
        <v>0</v>
      </c>
    </row>
    <row r="117" spans="1:12" x14ac:dyDescent="0.25">
      <c r="A117" s="24"/>
      <c r="B117" s="21"/>
      <c r="C117" s="21"/>
      <c r="D117" s="21"/>
      <c r="E117" s="21"/>
      <c r="F117" s="21"/>
      <c r="G117" s="21"/>
      <c r="H117" s="21"/>
      <c r="I117" s="21"/>
      <c r="J117" s="21"/>
      <c r="K117" s="145">
        <f t="shared" si="9"/>
        <v>0</v>
      </c>
      <c r="L117" s="146">
        <f t="shared" si="10"/>
        <v>0</v>
      </c>
    </row>
    <row r="118" spans="1:12" x14ac:dyDescent="0.25">
      <c r="A118" s="24"/>
      <c r="B118" s="21"/>
      <c r="C118" s="21"/>
      <c r="D118" s="21"/>
      <c r="E118" s="21"/>
      <c r="F118" s="21"/>
      <c r="G118" s="21"/>
      <c r="H118" s="21"/>
      <c r="I118" s="21"/>
      <c r="J118" s="21"/>
      <c r="K118" s="145">
        <f t="shared" si="9"/>
        <v>0</v>
      </c>
      <c r="L118" s="146">
        <f t="shared" si="10"/>
        <v>0</v>
      </c>
    </row>
    <row r="119" spans="1:12" x14ac:dyDescent="0.25">
      <c r="A119" s="24"/>
      <c r="B119" s="21"/>
      <c r="C119" s="21"/>
      <c r="D119" s="21"/>
      <c r="E119" s="21"/>
      <c r="F119" s="21"/>
      <c r="G119" s="21"/>
      <c r="H119" s="21"/>
      <c r="I119" s="21"/>
      <c r="J119" s="21"/>
      <c r="K119" s="145">
        <f t="shared" si="9"/>
        <v>0</v>
      </c>
      <c r="L119" s="146">
        <f t="shared" si="10"/>
        <v>0</v>
      </c>
    </row>
    <row r="120" spans="1:12" x14ac:dyDescent="0.25">
      <c r="A120" s="24"/>
      <c r="B120" s="21"/>
      <c r="C120" s="21"/>
      <c r="D120" s="21"/>
      <c r="E120" s="21"/>
      <c r="F120" s="21"/>
      <c r="G120" s="21"/>
      <c r="H120" s="21"/>
      <c r="I120" s="21"/>
      <c r="J120" s="21"/>
      <c r="K120" s="145">
        <f t="shared" si="9"/>
        <v>0</v>
      </c>
      <c r="L120" s="146">
        <f t="shared" si="10"/>
        <v>0</v>
      </c>
    </row>
    <row r="121" spans="1:12" x14ac:dyDescent="0.25">
      <c r="A121" s="24"/>
      <c r="B121" s="21"/>
      <c r="C121" s="21"/>
      <c r="D121" s="21"/>
      <c r="E121" s="21"/>
      <c r="F121" s="21"/>
      <c r="G121" s="21"/>
      <c r="H121" s="21"/>
      <c r="I121" s="21"/>
      <c r="J121" s="21"/>
      <c r="K121" s="145">
        <f t="shared" si="9"/>
        <v>0</v>
      </c>
      <c r="L121" s="146">
        <f t="shared" si="10"/>
        <v>0</v>
      </c>
    </row>
    <row r="122" spans="1:12" x14ac:dyDescent="0.25">
      <c r="A122" s="24"/>
      <c r="B122" s="21"/>
      <c r="C122" s="21"/>
      <c r="D122" s="21"/>
      <c r="E122" s="21"/>
      <c r="F122" s="21"/>
      <c r="G122" s="21"/>
      <c r="H122" s="21"/>
      <c r="I122" s="21"/>
      <c r="J122" s="21"/>
      <c r="K122" s="145">
        <f t="shared" si="9"/>
        <v>0</v>
      </c>
      <c r="L122" s="146">
        <f t="shared" si="10"/>
        <v>0</v>
      </c>
    </row>
    <row r="123" spans="1:12" x14ac:dyDescent="0.25">
      <c r="A123" s="24"/>
      <c r="B123" s="21"/>
      <c r="C123" s="21"/>
      <c r="D123" s="21"/>
      <c r="E123" s="21"/>
      <c r="F123" s="21"/>
      <c r="G123" s="21"/>
      <c r="H123" s="21"/>
      <c r="I123" s="21"/>
      <c r="J123" s="21"/>
      <c r="K123" s="145">
        <f t="shared" si="9"/>
        <v>0</v>
      </c>
      <c r="L123" s="146">
        <f t="shared" si="10"/>
        <v>0</v>
      </c>
    </row>
    <row r="124" spans="1:12" x14ac:dyDescent="0.25">
      <c r="A124" s="24"/>
      <c r="B124" s="21"/>
      <c r="C124" s="21"/>
      <c r="D124" s="21"/>
      <c r="E124" s="21"/>
      <c r="F124" s="21"/>
      <c r="G124" s="21"/>
      <c r="H124" s="21"/>
      <c r="I124" s="21"/>
      <c r="J124" s="21"/>
      <c r="K124" s="145">
        <f t="shared" si="9"/>
        <v>0</v>
      </c>
      <c r="L124" s="146">
        <f t="shared" si="10"/>
        <v>0</v>
      </c>
    </row>
    <row r="125" spans="1:12" x14ac:dyDescent="0.25">
      <c r="A125" s="24"/>
      <c r="B125" s="21"/>
      <c r="C125" s="21"/>
      <c r="D125" s="21"/>
      <c r="E125" s="21"/>
      <c r="F125" s="21"/>
      <c r="G125" s="21"/>
      <c r="H125" s="21"/>
      <c r="I125" s="21"/>
      <c r="J125" s="21"/>
      <c r="K125" s="145">
        <f t="shared" si="9"/>
        <v>0</v>
      </c>
      <c r="L125" s="146">
        <f t="shared" si="10"/>
        <v>0</v>
      </c>
    </row>
    <row r="126" spans="1:12" x14ac:dyDescent="0.25">
      <c r="A126" s="24"/>
      <c r="B126" s="21"/>
      <c r="C126" s="21"/>
      <c r="D126" s="21"/>
      <c r="E126" s="21"/>
      <c r="F126" s="21"/>
      <c r="G126" s="21"/>
      <c r="H126" s="21"/>
      <c r="I126" s="21"/>
      <c r="J126" s="21"/>
      <c r="K126" s="145">
        <f t="shared" si="9"/>
        <v>0</v>
      </c>
      <c r="L126" s="146">
        <f t="shared" si="10"/>
        <v>0</v>
      </c>
    </row>
    <row r="127" spans="1:12" x14ac:dyDescent="0.25">
      <c r="A127" s="24"/>
      <c r="B127" s="21"/>
      <c r="C127" s="21"/>
      <c r="D127" s="21"/>
      <c r="E127" s="21"/>
      <c r="F127" s="21"/>
      <c r="G127" s="21"/>
      <c r="H127" s="21"/>
      <c r="I127" s="21"/>
      <c r="J127" s="21"/>
      <c r="K127" s="145">
        <f t="shared" si="9"/>
        <v>0</v>
      </c>
      <c r="L127" s="146">
        <f t="shared" si="10"/>
        <v>0</v>
      </c>
    </row>
    <row r="128" spans="1:12" x14ac:dyDescent="0.25">
      <c r="A128" s="24"/>
      <c r="B128" s="21"/>
      <c r="C128" s="21"/>
      <c r="D128" s="21"/>
      <c r="E128" s="21"/>
      <c r="F128" s="21"/>
      <c r="G128" s="21"/>
      <c r="H128" s="21"/>
      <c r="I128" s="21"/>
      <c r="J128" s="21"/>
      <c r="K128" s="145">
        <f t="shared" si="9"/>
        <v>0</v>
      </c>
      <c r="L128" s="146">
        <f t="shared" si="10"/>
        <v>0</v>
      </c>
    </row>
    <row r="129" spans="1:12" x14ac:dyDescent="0.25">
      <c r="A129" s="24"/>
      <c r="B129" s="21"/>
      <c r="C129" s="21"/>
      <c r="D129" s="21"/>
      <c r="E129" s="21"/>
      <c r="F129" s="21"/>
      <c r="G129" s="21"/>
      <c r="H129" s="21"/>
      <c r="I129" s="21"/>
      <c r="J129" s="21"/>
      <c r="K129" s="145">
        <f t="shared" si="9"/>
        <v>0</v>
      </c>
      <c r="L129" s="146">
        <f t="shared" si="10"/>
        <v>0</v>
      </c>
    </row>
    <row r="130" spans="1:12" x14ac:dyDescent="0.25">
      <c r="A130" s="24"/>
      <c r="B130" s="21"/>
      <c r="C130" s="21"/>
      <c r="D130" s="21"/>
      <c r="E130" s="21"/>
      <c r="F130" s="21"/>
      <c r="G130" s="21"/>
      <c r="H130" s="21"/>
      <c r="I130" s="21"/>
      <c r="J130" s="21"/>
      <c r="K130" s="145">
        <f t="shared" si="9"/>
        <v>0</v>
      </c>
      <c r="L130" s="146">
        <f t="shared" si="10"/>
        <v>0</v>
      </c>
    </row>
    <row r="131" spans="1:12" x14ac:dyDescent="0.25">
      <c r="A131" s="24"/>
      <c r="B131" s="21"/>
      <c r="C131" s="21"/>
      <c r="D131" s="21"/>
      <c r="E131" s="21"/>
      <c r="F131" s="21"/>
      <c r="G131" s="21"/>
      <c r="H131" s="21"/>
      <c r="I131" s="21"/>
      <c r="J131" s="21"/>
      <c r="K131" s="145">
        <f t="shared" si="9"/>
        <v>0</v>
      </c>
      <c r="L131" s="146">
        <f t="shared" si="10"/>
        <v>0</v>
      </c>
    </row>
    <row r="132" spans="1:12" x14ac:dyDescent="0.25">
      <c r="A132" s="24"/>
      <c r="B132" s="21"/>
      <c r="C132" s="21"/>
      <c r="D132" s="21"/>
      <c r="E132" s="21"/>
      <c r="F132" s="21"/>
      <c r="G132" s="21"/>
      <c r="H132" s="21"/>
      <c r="I132" s="21"/>
      <c r="J132" s="21"/>
      <c r="K132" s="145">
        <f t="shared" si="9"/>
        <v>0</v>
      </c>
      <c r="L132" s="146">
        <f t="shared" si="10"/>
        <v>0</v>
      </c>
    </row>
    <row r="133" spans="1:12" x14ac:dyDescent="0.25">
      <c r="A133" s="24"/>
      <c r="B133" s="21"/>
      <c r="C133" s="21"/>
      <c r="D133" s="21"/>
      <c r="E133" s="21"/>
      <c r="F133" s="21"/>
      <c r="G133" s="21"/>
      <c r="H133" s="21"/>
      <c r="I133" s="21"/>
      <c r="J133" s="21"/>
      <c r="K133" s="145">
        <f t="shared" si="9"/>
        <v>0</v>
      </c>
      <c r="L133" s="146">
        <f t="shared" si="10"/>
        <v>0</v>
      </c>
    </row>
    <row r="134" spans="1:12" x14ac:dyDescent="0.25">
      <c r="A134" s="24"/>
      <c r="B134" s="21"/>
      <c r="C134" s="21"/>
      <c r="D134" s="21"/>
      <c r="E134" s="21"/>
      <c r="F134" s="21"/>
      <c r="G134" s="21"/>
      <c r="H134" s="21"/>
      <c r="I134" s="21"/>
      <c r="J134" s="21"/>
      <c r="K134" s="145">
        <f t="shared" si="9"/>
        <v>0</v>
      </c>
      <c r="L134" s="146">
        <f t="shared" si="10"/>
        <v>0</v>
      </c>
    </row>
    <row r="135" spans="1:12" x14ac:dyDescent="0.25">
      <c r="A135" s="24"/>
      <c r="B135" s="21"/>
      <c r="C135" s="21"/>
      <c r="D135" s="21"/>
      <c r="E135" s="21"/>
      <c r="F135" s="21"/>
      <c r="G135" s="21"/>
      <c r="H135" s="21"/>
      <c r="I135" s="21"/>
      <c r="J135" s="21"/>
      <c r="K135" s="145">
        <f t="shared" si="9"/>
        <v>0</v>
      </c>
      <c r="L135" s="146">
        <f t="shared" si="10"/>
        <v>0</v>
      </c>
    </row>
    <row r="136" spans="1:12" x14ac:dyDescent="0.25">
      <c r="A136" s="24"/>
      <c r="B136" s="21"/>
      <c r="C136" s="21"/>
      <c r="D136" s="21"/>
      <c r="E136" s="21"/>
      <c r="F136" s="21"/>
      <c r="G136" s="21"/>
      <c r="H136" s="21"/>
      <c r="I136" s="21"/>
      <c r="J136" s="21"/>
      <c r="K136" s="145">
        <f t="shared" si="9"/>
        <v>0</v>
      </c>
      <c r="L136" s="146">
        <f t="shared" si="10"/>
        <v>0</v>
      </c>
    </row>
    <row r="137" spans="1:12" x14ac:dyDescent="0.25">
      <c r="A137" s="24"/>
      <c r="B137" s="21"/>
      <c r="C137" s="21"/>
      <c r="D137" s="21"/>
      <c r="E137" s="21"/>
      <c r="F137" s="21"/>
      <c r="G137" s="21"/>
      <c r="H137" s="21"/>
      <c r="I137" s="21"/>
      <c r="J137" s="21"/>
      <c r="K137" s="145">
        <f t="shared" si="9"/>
        <v>0</v>
      </c>
      <c r="L137" s="146">
        <f t="shared" si="10"/>
        <v>0</v>
      </c>
    </row>
    <row r="138" spans="1:12" x14ac:dyDescent="0.25">
      <c r="A138" s="24"/>
      <c r="B138" s="21"/>
      <c r="C138" s="21"/>
      <c r="D138" s="21"/>
      <c r="E138" s="21"/>
      <c r="F138" s="21"/>
      <c r="G138" s="21"/>
      <c r="H138" s="21"/>
      <c r="I138" s="21"/>
      <c r="J138" s="21"/>
      <c r="K138" s="145">
        <f t="shared" si="9"/>
        <v>0</v>
      </c>
      <c r="L138" s="146">
        <f t="shared" si="10"/>
        <v>0</v>
      </c>
    </row>
    <row r="139" spans="1:12" x14ac:dyDescent="0.25">
      <c r="A139" s="24"/>
      <c r="B139" s="21"/>
      <c r="C139" s="21"/>
      <c r="D139" s="21"/>
      <c r="E139" s="21"/>
      <c r="F139" s="21"/>
      <c r="G139" s="21"/>
      <c r="H139" s="21"/>
      <c r="I139" s="21"/>
      <c r="J139" s="21"/>
      <c r="K139" s="145">
        <f t="shared" si="9"/>
        <v>0</v>
      </c>
      <c r="L139" s="146">
        <f t="shared" si="10"/>
        <v>0</v>
      </c>
    </row>
    <row r="140" spans="1:12" x14ac:dyDescent="0.25">
      <c r="A140" s="24"/>
      <c r="B140" s="21"/>
      <c r="C140" s="21"/>
      <c r="D140" s="21"/>
      <c r="E140" s="21"/>
      <c r="F140" s="21"/>
      <c r="G140" s="21"/>
      <c r="H140" s="21"/>
      <c r="I140" s="21"/>
      <c r="J140" s="21"/>
      <c r="K140" s="145">
        <f t="shared" si="9"/>
        <v>0</v>
      </c>
      <c r="L140" s="146">
        <f t="shared" si="10"/>
        <v>0</v>
      </c>
    </row>
    <row r="141" spans="1:12" x14ac:dyDescent="0.25">
      <c r="A141" s="24"/>
      <c r="B141" s="21"/>
      <c r="C141" s="21"/>
      <c r="D141" s="21"/>
      <c r="E141" s="21"/>
      <c r="F141" s="21"/>
      <c r="G141" s="21"/>
      <c r="H141" s="21"/>
      <c r="I141" s="21"/>
      <c r="J141" s="21"/>
      <c r="K141" s="145">
        <f t="shared" si="9"/>
        <v>0</v>
      </c>
      <c r="L141" s="146">
        <f t="shared" si="10"/>
        <v>0</v>
      </c>
    </row>
    <row r="142" spans="1:12" x14ac:dyDescent="0.25">
      <c r="A142" s="24"/>
      <c r="B142" s="21"/>
      <c r="C142" s="21"/>
      <c r="D142" s="21"/>
      <c r="E142" s="21"/>
      <c r="F142" s="21"/>
      <c r="G142" s="21"/>
      <c r="H142" s="21"/>
      <c r="I142" s="21"/>
      <c r="J142" s="21"/>
      <c r="K142" s="145">
        <f t="shared" si="9"/>
        <v>0</v>
      </c>
      <c r="L142" s="146">
        <f t="shared" si="10"/>
        <v>0</v>
      </c>
    </row>
    <row r="143" spans="1:12" ht="15.75" thickBot="1" x14ac:dyDescent="0.3">
      <c r="A143" s="25"/>
      <c r="B143" s="26"/>
      <c r="C143" s="26"/>
      <c r="D143" s="26"/>
      <c r="E143" s="26"/>
      <c r="F143" s="28"/>
      <c r="G143" s="26"/>
      <c r="H143" s="28"/>
      <c r="I143" s="26"/>
      <c r="J143" s="28"/>
      <c r="K143" s="149">
        <f t="shared" si="9"/>
        <v>0</v>
      </c>
      <c r="L143" s="146">
        <f t="shared" si="10"/>
        <v>0</v>
      </c>
    </row>
    <row r="144" spans="1:12" ht="15.75" thickBot="1" x14ac:dyDescent="0.3">
      <c r="D144" s="29" t="s">
        <v>136</v>
      </c>
      <c r="E144" s="30">
        <f>SUM(E113:E143)</f>
        <v>0</v>
      </c>
      <c r="F144" s="30"/>
      <c r="G144" s="30">
        <f t="shared" ref="G144:L144" si="11">SUM(G113:G143)</f>
        <v>0</v>
      </c>
      <c r="H144" s="30"/>
      <c r="I144" s="30">
        <f t="shared" si="11"/>
        <v>0</v>
      </c>
      <c r="J144" s="30"/>
      <c r="K144" s="148">
        <f t="shared" si="11"/>
        <v>0</v>
      </c>
      <c r="L144" s="148">
        <f t="shared" si="11"/>
        <v>0</v>
      </c>
    </row>
    <row r="145" spans="1:12" ht="15.75" thickBot="1" x14ac:dyDescent="0.3"/>
    <row r="146" spans="1:12" x14ac:dyDescent="0.25">
      <c r="A146" s="352" t="s">
        <v>149</v>
      </c>
      <c r="B146" s="353"/>
      <c r="C146" s="353"/>
      <c r="D146" s="353"/>
      <c r="E146" s="353"/>
      <c r="F146" s="353"/>
      <c r="G146" s="353"/>
      <c r="H146" s="353"/>
      <c r="I146" s="353"/>
      <c r="J146" s="353"/>
      <c r="K146" s="353"/>
      <c r="L146" s="354"/>
    </row>
    <row r="147" spans="1:12" x14ac:dyDescent="0.25">
      <c r="A147" s="185" t="s">
        <v>116</v>
      </c>
      <c r="B147" s="355" t="s">
        <v>117</v>
      </c>
      <c r="C147" s="356"/>
      <c r="D147" s="357"/>
      <c r="E147" s="358"/>
      <c r="F147" s="358"/>
      <c r="G147" s="358"/>
      <c r="H147" s="358"/>
      <c r="I147" s="358"/>
      <c r="J147" s="358"/>
      <c r="K147" s="358"/>
      <c r="L147" s="359"/>
    </row>
    <row r="148" spans="1:12" ht="60.75" thickBot="1" x14ac:dyDescent="0.3">
      <c r="A148" s="183" t="s">
        <v>118</v>
      </c>
      <c r="B148" s="184" t="s">
        <v>119</v>
      </c>
      <c r="C148" s="184" t="s">
        <v>120</v>
      </c>
      <c r="D148" s="184" t="s">
        <v>121</v>
      </c>
      <c r="E148" s="184" t="s">
        <v>122</v>
      </c>
      <c r="F148" s="184" t="s">
        <v>123</v>
      </c>
      <c r="G148" s="184" t="s">
        <v>124</v>
      </c>
      <c r="H148" s="184" t="s">
        <v>123</v>
      </c>
      <c r="I148" s="184" t="s">
        <v>125</v>
      </c>
      <c r="J148" s="184" t="s">
        <v>123</v>
      </c>
      <c r="K148" s="181" t="s">
        <v>126</v>
      </c>
      <c r="L148" s="182" t="s">
        <v>127</v>
      </c>
    </row>
    <row r="149" spans="1:12" x14ac:dyDescent="0.25">
      <c r="A149" s="22"/>
      <c r="B149" s="23"/>
      <c r="C149" s="27"/>
      <c r="D149" s="23"/>
      <c r="E149" s="23"/>
      <c r="F149" s="23"/>
      <c r="G149" s="23"/>
      <c r="H149" s="23"/>
      <c r="I149" s="23"/>
      <c r="J149" s="23"/>
      <c r="K149" s="152">
        <f t="shared" ref="K149:K179" si="12">E149*1.5+G149+I149*2/3</f>
        <v>0</v>
      </c>
      <c r="L149" s="144">
        <f>IF(OR(F149="non",F149=""),E149*1.5,0)+IF(OR(H149="non",H149=""),G149*1,0)+IF(OR(J149="",J149="non"),I149*2/3,0)</f>
        <v>0</v>
      </c>
    </row>
    <row r="150" spans="1:12" x14ac:dyDescent="0.25">
      <c r="A150" s="24"/>
      <c r="B150" s="21"/>
      <c r="C150" s="21"/>
      <c r="D150" s="21"/>
      <c r="E150" s="21"/>
      <c r="F150" s="21"/>
      <c r="G150" s="21"/>
      <c r="H150" s="21"/>
      <c r="I150" s="21"/>
      <c r="J150" s="21"/>
      <c r="K150" s="150">
        <f t="shared" si="12"/>
        <v>0</v>
      </c>
      <c r="L150" s="146">
        <f t="shared" ref="L150:L179" si="13">IF(OR(F150="non",F150=""),E150*1.5,0)+IF(OR(H150="non",H150=""),G150*1,0)+IF(OR(J150="",J150="non"),I150*2/3,0)</f>
        <v>0</v>
      </c>
    </row>
    <row r="151" spans="1:12" x14ac:dyDescent="0.25">
      <c r="A151" s="24"/>
      <c r="B151" s="21"/>
      <c r="C151" s="21"/>
      <c r="D151" s="21"/>
      <c r="E151" s="21"/>
      <c r="F151" s="21"/>
      <c r="G151" s="21"/>
      <c r="H151" s="21"/>
      <c r="I151" s="21"/>
      <c r="J151" s="21"/>
      <c r="K151" s="145">
        <f t="shared" si="12"/>
        <v>0</v>
      </c>
      <c r="L151" s="146">
        <f t="shared" si="13"/>
        <v>0</v>
      </c>
    </row>
    <row r="152" spans="1:12" x14ac:dyDescent="0.25">
      <c r="A152" s="24"/>
      <c r="B152" s="21"/>
      <c r="C152" s="21"/>
      <c r="D152" s="21"/>
      <c r="E152" s="21"/>
      <c r="F152" s="21"/>
      <c r="G152" s="21"/>
      <c r="H152" s="21"/>
      <c r="I152" s="21"/>
      <c r="J152" s="21"/>
      <c r="K152" s="145">
        <f t="shared" si="12"/>
        <v>0</v>
      </c>
      <c r="L152" s="146">
        <f t="shared" si="13"/>
        <v>0</v>
      </c>
    </row>
    <row r="153" spans="1:12" x14ac:dyDescent="0.25">
      <c r="A153" s="24"/>
      <c r="B153" s="21"/>
      <c r="C153" s="21"/>
      <c r="D153" s="21"/>
      <c r="E153" s="21"/>
      <c r="F153" s="21"/>
      <c r="G153" s="21"/>
      <c r="H153" s="21"/>
      <c r="I153" s="21"/>
      <c r="J153" s="21"/>
      <c r="K153" s="145">
        <f t="shared" si="12"/>
        <v>0</v>
      </c>
      <c r="L153" s="146">
        <f t="shared" si="13"/>
        <v>0</v>
      </c>
    </row>
    <row r="154" spans="1:12" x14ac:dyDescent="0.25">
      <c r="A154" s="24"/>
      <c r="B154" s="21"/>
      <c r="C154" s="21"/>
      <c r="D154" s="21"/>
      <c r="E154" s="21"/>
      <c r="F154" s="21"/>
      <c r="G154" s="21"/>
      <c r="H154" s="21"/>
      <c r="I154" s="21"/>
      <c r="J154" s="21"/>
      <c r="K154" s="145">
        <f t="shared" si="12"/>
        <v>0</v>
      </c>
      <c r="L154" s="146">
        <f t="shared" si="13"/>
        <v>0</v>
      </c>
    </row>
    <row r="155" spans="1:12" x14ac:dyDescent="0.25">
      <c r="A155" s="24"/>
      <c r="B155" s="21"/>
      <c r="C155" s="21"/>
      <c r="D155" s="21"/>
      <c r="E155" s="21"/>
      <c r="F155" s="21"/>
      <c r="G155" s="21"/>
      <c r="H155" s="21"/>
      <c r="I155" s="21"/>
      <c r="J155" s="21"/>
      <c r="K155" s="145">
        <f t="shared" si="12"/>
        <v>0</v>
      </c>
      <c r="L155" s="146">
        <f t="shared" si="13"/>
        <v>0</v>
      </c>
    </row>
    <row r="156" spans="1:12" x14ac:dyDescent="0.25">
      <c r="A156" s="24"/>
      <c r="B156" s="21"/>
      <c r="C156" s="21"/>
      <c r="D156" s="21"/>
      <c r="E156" s="21"/>
      <c r="F156" s="21"/>
      <c r="G156" s="21"/>
      <c r="H156" s="21"/>
      <c r="I156" s="21"/>
      <c r="J156" s="21"/>
      <c r="K156" s="145">
        <f t="shared" si="12"/>
        <v>0</v>
      </c>
      <c r="L156" s="146">
        <f t="shared" si="13"/>
        <v>0</v>
      </c>
    </row>
    <row r="157" spans="1:12" x14ac:dyDescent="0.25">
      <c r="A157" s="24"/>
      <c r="B157" s="21"/>
      <c r="C157" s="21"/>
      <c r="D157" s="21"/>
      <c r="E157" s="21"/>
      <c r="F157" s="21"/>
      <c r="G157" s="21"/>
      <c r="H157" s="21"/>
      <c r="I157" s="21"/>
      <c r="J157" s="21"/>
      <c r="K157" s="145">
        <f t="shared" si="12"/>
        <v>0</v>
      </c>
      <c r="L157" s="146">
        <f t="shared" si="13"/>
        <v>0</v>
      </c>
    </row>
    <row r="158" spans="1:12" x14ac:dyDescent="0.25">
      <c r="A158" s="24"/>
      <c r="B158" s="21"/>
      <c r="C158" s="21"/>
      <c r="D158" s="21"/>
      <c r="E158" s="21"/>
      <c r="F158" s="21"/>
      <c r="G158" s="21"/>
      <c r="H158" s="21"/>
      <c r="I158" s="21"/>
      <c r="J158" s="21"/>
      <c r="K158" s="145">
        <f t="shared" si="12"/>
        <v>0</v>
      </c>
      <c r="L158" s="146">
        <f t="shared" si="13"/>
        <v>0</v>
      </c>
    </row>
    <row r="159" spans="1:12" x14ac:dyDescent="0.25">
      <c r="A159" s="24"/>
      <c r="B159" s="21"/>
      <c r="C159" s="21"/>
      <c r="D159" s="21"/>
      <c r="E159" s="21"/>
      <c r="F159" s="21"/>
      <c r="G159" s="21"/>
      <c r="H159" s="21"/>
      <c r="I159" s="21"/>
      <c r="J159" s="21"/>
      <c r="K159" s="145">
        <f t="shared" si="12"/>
        <v>0</v>
      </c>
      <c r="L159" s="146">
        <f t="shared" si="13"/>
        <v>0</v>
      </c>
    </row>
    <row r="160" spans="1:12" x14ac:dyDescent="0.25">
      <c r="A160" s="24"/>
      <c r="B160" s="21"/>
      <c r="C160" s="21"/>
      <c r="D160" s="21"/>
      <c r="E160" s="21"/>
      <c r="F160" s="21"/>
      <c r="G160" s="21"/>
      <c r="H160" s="21"/>
      <c r="I160" s="21"/>
      <c r="J160" s="21"/>
      <c r="K160" s="145">
        <f t="shared" si="12"/>
        <v>0</v>
      </c>
      <c r="L160" s="146">
        <f t="shared" si="13"/>
        <v>0</v>
      </c>
    </row>
    <row r="161" spans="1:12" x14ac:dyDescent="0.25">
      <c r="A161" s="24"/>
      <c r="B161" s="21"/>
      <c r="C161" s="21"/>
      <c r="D161" s="21"/>
      <c r="E161" s="21"/>
      <c r="F161" s="21"/>
      <c r="G161" s="21"/>
      <c r="H161" s="21"/>
      <c r="I161" s="21"/>
      <c r="J161" s="21"/>
      <c r="K161" s="145">
        <f t="shared" si="12"/>
        <v>0</v>
      </c>
      <c r="L161" s="146">
        <f t="shared" si="13"/>
        <v>0</v>
      </c>
    </row>
    <row r="162" spans="1:12" x14ac:dyDescent="0.25">
      <c r="A162" s="24"/>
      <c r="B162" s="21"/>
      <c r="C162" s="21"/>
      <c r="D162" s="21"/>
      <c r="E162" s="21"/>
      <c r="F162" s="21"/>
      <c r="G162" s="21"/>
      <c r="H162" s="21"/>
      <c r="I162" s="21"/>
      <c r="J162" s="21"/>
      <c r="K162" s="145">
        <f t="shared" si="12"/>
        <v>0</v>
      </c>
      <c r="L162" s="146">
        <f t="shared" si="13"/>
        <v>0</v>
      </c>
    </row>
    <row r="163" spans="1:12" x14ac:dyDescent="0.25">
      <c r="A163" s="24"/>
      <c r="B163" s="21"/>
      <c r="C163" s="21"/>
      <c r="D163" s="21"/>
      <c r="E163" s="21"/>
      <c r="F163" s="21"/>
      <c r="G163" s="21"/>
      <c r="H163" s="21"/>
      <c r="I163" s="21"/>
      <c r="J163" s="21"/>
      <c r="K163" s="145">
        <f t="shared" si="12"/>
        <v>0</v>
      </c>
      <c r="L163" s="146">
        <f t="shared" si="13"/>
        <v>0</v>
      </c>
    </row>
    <row r="164" spans="1:12" x14ac:dyDescent="0.25">
      <c r="A164" s="24"/>
      <c r="B164" s="21"/>
      <c r="C164" s="21"/>
      <c r="D164" s="21"/>
      <c r="E164" s="21"/>
      <c r="F164" s="21"/>
      <c r="G164" s="21"/>
      <c r="H164" s="21"/>
      <c r="I164" s="21"/>
      <c r="J164" s="21"/>
      <c r="K164" s="145">
        <f t="shared" si="12"/>
        <v>0</v>
      </c>
      <c r="L164" s="146">
        <f t="shared" si="13"/>
        <v>0</v>
      </c>
    </row>
    <row r="165" spans="1:12" x14ac:dyDescent="0.25">
      <c r="A165" s="24"/>
      <c r="B165" s="21"/>
      <c r="C165" s="21"/>
      <c r="D165" s="21"/>
      <c r="E165" s="21"/>
      <c r="F165" s="21"/>
      <c r="G165" s="21"/>
      <c r="H165" s="21"/>
      <c r="I165" s="21"/>
      <c r="J165" s="21"/>
      <c r="K165" s="145">
        <f t="shared" si="12"/>
        <v>0</v>
      </c>
      <c r="L165" s="146">
        <f t="shared" si="13"/>
        <v>0</v>
      </c>
    </row>
    <row r="166" spans="1:12" x14ac:dyDescent="0.25">
      <c r="A166" s="24"/>
      <c r="B166" s="21"/>
      <c r="C166" s="21"/>
      <c r="D166" s="21"/>
      <c r="E166" s="21"/>
      <c r="F166" s="21"/>
      <c r="G166" s="21"/>
      <c r="H166" s="21"/>
      <c r="I166" s="21"/>
      <c r="J166" s="21"/>
      <c r="K166" s="145">
        <f t="shared" si="12"/>
        <v>0</v>
      </c>
      <c r="L166" s="146">
        <f t="shared" si="13"/>
        <v>0</v>
      </c>
    </row>
    <row r="167" spans="1:12" x14ac:dyDescent="0.25">
      <c r="A167" s="24"/>
      <c r="B167" s="21"/>
      <c r="C167" s="21"/>
      <c r="D167" s="21"/>
      <c r="E167" s="21"/>
      <c r="F167" s="21"/>
      <c r="G167" s="21"/>
      <c r="H167" s="21"/>
      <c r="I167" s="21"/>
      <c r="J167" s="21"/>
      <c r="K167" s="145">
        <f t="shared" si="12"/>
        <v>0</v>
      </c>
      <c r="L167" s="146">
        <f t="shared" si="13"/>
        <v>0</v>
      </c>
    </row>
    <row r="168" spans="1:12" x14ac:dyDescent="0.25">
      <c r="A168" s="24"/>
      <c r="B168" s="21"/>
      <c r="C168" s="21"/>
      <c r="D168" s="21"/>
      <c r="E168" s="21"/>
      <c r="F168" s="21"/>
      <c r="G168" s="21"/>
      <c r="H168" s="21"/>
      <c r="I168" s="21"/>
      <c r="J168" s="21"/>
      <c r="K168" s="145">
        <f t="shared" si="12"/>
        <v>0</v>
      </c>
      <c r="L168" s="146">
        <f t="shared" si="13"/>
        <v>0</v>
      </c>
    </row>
    <row r="169" spans="1:12" x14ac:dyDescent="0.25">
      <c r="A169" s="24"/>
      <c r="B169" s="21"/>
      <c r="C169" s="21"/>
      <c r="D169" s="21"/>
      <c r="E169" s="21"/>
      <c r="F169" s="21"/>
      <c r="G169" s="21"/>
      <c r="H169" s="21"/>
      <c r="I169" s="21"/>
      <c r="J169" s="21"/>
      <c r="K169" s="145">
        <f t="shared" si="12"/>
        <v>0</v>
      </c>
      <c r="L169" s="146">
        <f t="shared" si="13"/>
        <v>0</v>
      </c>
    </row>
    <row r="170" spans="1:12" x14ac:dyDescent="0.25">
      <c r="A170" s="24"/>
      <c r="B170" s="21"/>
      <c r="C170" s="21"/>
      <c r="D170" s="21"/>
      <c r="E170" s="21"/>
      <c r="F170" s="21"/>
      <c r="G170" s="21"/>
      <c r="H170" s="21"/>
      <c r="I170" s="21"/>
      <c r="J170" s="21"/>
      <c r="K170" s="145">
        <f t="shared" si="12"/>
        <v>0</v>
      </c>
      <c r="L170" s="146">
        <f t="shared" si="13"/>
        <v>0</v>
      </c>
    </row>
    <row r="171" spans="1:12" x14ac:dyDescent="0.25">
      <c r="A171" s="24"/>
      <c r="B171" s="21"/>
      <c r="C171" s="21"/>
      <c r="D171" s="21"/>
      <c r="E171" s="21"/>
      <c r="F171" s="21"/>
      <c r="G171" s="21"/>
      <c r="H171" s="21"/>
      <c r="I171" s="21"/>
      <c r="J171" s="21"/>
      <c r="K171" s="145">
        <f t="shared" si="12"/>
        <v>0</v>
      </c>
      <c r="L171" s="146">
        <f t="shared" si="13"/>
        <v>0</v>
      </c>
    </row>
    <row r="172" spans="1:12" x14ac:dyDescent="0.25">
      <c r="A172" s="24"/>
      <c r="B172" s="21"/>
      <c r="C172" s="21"/>
      <c r="D172" s="21"/>
      <c r="E172" s="21"/>
      <c r="F172" s="21"/>
      <c r="G172" s="21"/>
      <c r="H172" s="21"/>
      <c r="I172" s="21"/>
      <c r="J172" s="21"/>
      <c r="K172" s="145">
        <f t="shared" si="12"/>
        <v>0</v>
      </c>
      <c r="L172" s="146">
        <f t="shared" si="13"/>
        <v>0</v>
      </c>
    </row>
    <row r="173" spans="1:12" x14ac:dyDescent="0.25">
      <c r="A173" s="24"/>
      <c r="B173" s="21"/>
      <c r="C173" s="21"/>
      <c r="D173" s="21"/>
      <c r="E173" s="21"/>
      <c r="F173" s="21"/>
      <c r="G173" s="21"/>
      <c r="H173" s="21"/>
      <c r="I173" s="21"/>
      <c r="J173" s="21"/>
      <c r="K173" s="145">
        <f t="shared" si="12"/>
        <v>0</v>
      </c>
      <c r="L173" s="146">
        <f t="shared" si="13"/>
        <v>0</v>
      </c>
    </row>
    <row r="174" spans="1:12" x14ac:dyDescent="0.25">
      <c r="A174" s="24"/>
      <c r="B174" s="21"/>
      <c r="C174" s="21"/>
      <c r="D174" s="21"/>
      <c r="E174" s="21"/>
      <c r="F174" s="21"/>
      <c r="G174" s="21"/>
      <c r="H174" s="21"/>
      <c r="I174" s="21"/>
      <c r="J174" s="21"/>
      <c r="K174" s="145">
        <f t="shared" si="12"/>
        <v>0</v>
      </c>
      <c r="L174" s="146">
        <f t="shared" si="13"/>
        <v>0</v>
      </c>
    </row>
    <row r="175" spans="1:12" x14ac:dyDescent="0.25">
      <c r="A175" s="24"/>
      <c r="B175" s="21"/>
      <c r="C175" s="21"/>
      <c r="D175" s="21"/>
      <c r="E175" s="21"/>
      <c r="F175" s="21"/>
      <c r="G175" s="21"/>
      <c r="H175" s="21"/>
      <c r="I175" s="21"/>
      <c r="J175" s="21"/>
      <c r="K175" s="145">
        <f t="shared" si="12"/>
        <v>0</v>
      </c>
      <c r="L175" s="146">
        <f t="shared" si="13"/>
        <v>0</v>
      </c>
    </row>
    <row r="176" spans="1:12" x14ac:dyDescent="0.25">
      <c r="A176" s="24"/>
      <c r="B176" s="21"/>
      <c r="C176" s="21"/>
      <c r="D176" s="21"/>
      <c r="E176" s="21"/>
      <c r="F176" s="21"/>
      <c r="G176" s="21"/>
      <c r="H176" s="21"/>
      <c r="I176" s="21"/>
      <c r="J176" s="21"/>
      <c r="K176" s="145">
        <f t="shared" si="12"/>
        <v>0</v>
      </c>
      <c r="L176" s="146">
        <f t="shared" si="13"/>
        <v>0</v>
      </c>
    </row>
    <row r="177" spans="1:12" x14ac:dyDescent="0.25">
      <c r="A177" s="24"/>
      <c r="B177" s="21"/>
      <c r="C177" s="21"/>
      <c r="D177" s="21"/>
      <c r="E177" s="21"/>
      <c r="F177" s="21"/>
      <c r="G177" s="21"/>
      <c r="H177" s="21"/>
      <c r="I177" s="21"/>
      <c r="J177" s="21"/>
      <c r="K177" s="145">
        <f t="shared" si="12"/>
        <v>0</v>
      </c>
      <c r="L177" s="146">
        <f t="shared" si="13"/>
        <v>0</v>
      </c>
    </row>
    <row r="178" spans="1:12" x14ac:dyDescent="0.25">
      <c r="A178" s="24"/>
      <c r="B178" s="21"/>
      <c r="C178" s="21"/>
      <c r="D178" s="21"/>
      <c r="E178" s="21"/>
      <c r="F178" s="21"/>
      <c r="G178" s="21"/>
      <c r="H178" s="21"/>
      <c r="I178" s="21"/>
      <c r="J178" s="21"/>
      <c r="K178" s="145">
        <f t="shared" si="12"/>
        <v>0</v>
      </c>
      <c r="L178" s="146">
        <f t="shared" si="13"/>
        <v>0</v>
      </c>
    </row>
    <row r="179" spans="1:12" ht="15.75" thickBot="1" x14ac:dyDescent="0.3">
      <c r="A179" s="25"/>
      <c r="B179" s="26"/>
      <c r="C179" s="26"/>
      <c r="D179" s="26"/>
      <c r="E179" s="26"/>
      <c r="F179" s="28"/>
      <c r="G179" s="26"/>
      <c r="H179" s="28"/>
      <c r="I179" s="26"/>
      <c r="J179" s="28"/>
      <c r="K179" s="149">
        <f t="shared" si="12"/>
        <v>0</v>
      </c>
      <c r="L179" s="146">
        <f t="shared" si="13"/>
        <v>0</v>
      </c>
    </row>
    <row r="180" spans="1:12" ht="15.75" thickBot="1" x14ac:dyDescent="0.3">
      <c r="D180" s="29" t="s">
        <v>136</v>
      </c>
      <c r="E180" s="30">
        <f>SUM(E149:E179)</f>
        <v>0</v>
      </c>
      <c r="F180" s="30"/>
      <c r="G180" s="30">
        <f t="shared" ref="G180" si="14">SUM(G149:G179)</f>
        <v>0</v>
      </c>
      <c r="H180" s="30"/>
      <c r="I180" s="30">
        <f t="shared" ref="I180" si="15">SUM(I149:I179)</f>
        <v>0</v>
      </c>
      <c r="J180" s="30"/>
      <c r="K180" s="148">
        <f t="shared" ref="K180:L180" si="16">SUM(K149:K179)</f>
        <v>0</v>
      </c>
      <c r="L180" s="148">
        <f t="shared" si="16"/>
        <v>0</v>
      </c>
    </row>
    <row r="181" spans="1:12" ht="15.75" thickBot="1" x14ac:dyDescent="0.3"/>
    <row r="182" spans="1:12" x14ac:dyDescent="0.25">
      <c r="A182" s="352" t="s">
        <v>150</v>
      </c>
      <c r="B182" s="353"/>
      <c r="C182" s="353"/>
      <c r="D182" s="353"/>
      <c r="E182" s="353"/>
      <c r="F182" s="353"/>
      <c r="G182" s="353"/>
      <c r="H182" s="353"/>
      <c r="I182" s="353"/>
      <c r="J182" s="353"/>
      <c r="K182" s="353"/>
      <c r="L182" s="354"/>
    </row>
    <row r="183" spans="1:12" x14ac:dyDescent="0.25">
      <c r="A183" s="185" t="s">
        <v>116</v>
      </c>
      <c r="B183" s="355" t="s">
        <v>117</v>
      </c>
      <c r="C183" s="356"/>
      <c r="D183" s="357"/>
      <c r="E183" s="358"/>
      <c r="F183" s="358"/>
      <c r="G183" s="358"/>
      <c r="H183" s="358"/>
      <c r="I183" s="358"/>
      <c r="J183" s="358"/>
      <c r="K183" s="358"/>
      <c r="L183" s="359"/>
    </row>
    <row r="184" spans="1:12" ht="60.75" thickBot="1" x14ac:dyDescent="0.3">
      <c r="A184" s="183" t="s">
        <v>118</v>
      </c>
      <c r="B184" s="184" t="s">
        <v>119</v>
      </c>
      <c r="C184" s="184" t="s">
        <v>120</v>
      </c>
      <c r="D184" s="184" t="s">
        <v>121</v>
      </c>
      <c r="E184" s="184" t="s">
        <v>122</v>
      </c>
      <c r="F184" s="184" t="s">
        <v>123</v>
      </c>
      <c r="G184" s="184" t="s">
        <v>124</v>
      </c>
      <c r="H184" s="184" t="s">
        <v>123</v>
      </c>
      <c r="I184" s="184" t="s">
        <v>125</v>
      </c>
      <c r="J184" s="184" t="s">
        <v>123</v>
      </c>
      <c r="K184" s="181" t="s">
        <v>126</v>
      </c>
      <c r="L184" s="182" t="s">
        <v>127</v>
      </c>
    </row>
    <row r="185" spans="1:12" x14ac:dyDescent="0.25">
      <c r="A185" s="22"/>
      <c r="B185" s="23"/>
      <c r="C185" s="27"/>
      <c r="D185" s="23"/>
      <c r="E185" s="23"/>
      <c r="F185" s="23"/>
      <c r="G185" s="23"/>
      <c r="H185" s="23"/>
      <c r="I185" s="23"/>
      <c r="J185" s="23"/>
      <c r="K185" s="152">
        <f t="shared" ref="K185:K215" si="17">E185*1.5+G185+I185*2/3</f>
        <v>0</v>
      </c>
      <c r="L185" s="144">
        <f>IF(OR(F185="non",F185=""),E185*1.5,0)+IF(OR(H185="non",H185=""),G185*1,0)+IF(OR(J185="",J185="non"),I185*2/3,0)</f>
        <v>0</v>
      </c>
    </row>
    <row r="186" spans="1:12" x14ac:dyDescent="0.25">
      <c r="A186" s="24"/>
      <c r="B186" s="21"/>
      <c r="C186" s="21"/>
      <c r="D186" s="21"/>
      <c r="E186" s="21"/>
      <c r="F186" s="21"/>
      <c r="G186" s="21"/>
      <c r="H186" s="21"/>
      <c r="I186" s="21"/>
      <c r="J186" s="21"/>
      <c r="K186" s="150">
        <f t="shared" si="17"/>
        <v>0</v>
      </c>
      <c r="L186" s="146">
        <f t="shared" ref="L186:L215" si="18">IF(OR(F186="non",F186=""),E186*1.5,0)+IF(OR(H186="non",H186=""),G186*1,0)+IF(OR(J186="",J186="non"),I186*2/3,0)</f>
        <v>0</v>
      </c>
    </row>
    <row r="187" spans="1:12" x14ac:dyDescent="0.25">
      <c r="A187" s="24"/>
      <c r="B187" s="21"/>
      <c r="C187" s="21"/>
      <c r="D187" s="21"/>
      <c r="E187" s="21"/>
      <c r="F187" s="21"/>
      <c r="G187" s="21"/>
      <c r="H187" s="21"/>
      <c r="I187" s="21"/>
      <c r="J187" s="21"/>
      <c r="K187" s="145">
        <f t="shared" si="17"/>
        <v>0</v>
      </c>
      <c r="L187" s="146">
        <f t="shared" si="18"/>
        <v>0</v>
      </c>
    </row>
    <row r="188" spans="1:12" x14ac:dyDescent="0.25">
      <c r="A188" s="24"/>
      <c r="B188" s="21"/>
      <c r="C188" s="21"/>
      <c r="D188" s="21"/>
      <c r="E188" s="21"/>
      <c r="F188" s="21"/>
      <c r="G188" s="21"/>
      <c r="H188" s="21"/>
      <c r="I188" s="21"/>
      <c r="J188" s="21"/>
      <c r="K188" s="145">
        <f t="shared" si="17"/>
        <v>0</v>
      </c>
      <c r="L188" s="146">
        <f t="shared" si="18"/>
        <v>0</v>
      </c>
    </row>
    <row r="189" spans="1:12" x14ac:dyDescent="0.25">
      <c r="A189" s="24"/>
      <c r="B189" s="21"/>
      <c r="C189" s="21"/>
      <c r="D189" s="21"/>
      <c r="E189" s="21"/>
      <c r="F189" s="21"/>
      <c r="G189" s="21"/>
      <c r="H189" s="21"/>
      <c r="I189" s="21"/>
      <c r="J189" s="21"/>
      <c r="K189" s="145">
        <f t="shared" si="17"/>
        <v>0</v>
      </c>
      <c r="L189" s="146">
        <f t="shared" si="18"/>
        <v>0</v>
      </c>
    </row>
    <row r="190" spans="1:12" x14ac:dyDescent="0.25">
      <c r="A190" s="24"/>
      <c r="B190" s="21"/>
      <c r="C190" s="21"/>
      <c r="D190" s="21"/>
      <c r="E190" s="21"/>
      <c r="F190" s="21"/>
      <c r="G190" s="21"/>
      <c r="H190" s="21"/>
      <c r="I190" s="21"/>
      <c r="J190" s="21"/>
      <c r="K190" s="145">
        <f t="shared" si="17"/>
        <v>0</v>
      </c>
      <c r="L190" s="146">
        <f t="shared" si="18"/>
        <v>0</v>
      </c>
    </row>
    <row r="191" spans="1:12" x14ac:dyDescent="0.25">
      <c r="A191" s="24"/>
      <c r="B191" s="21"/>
      <c r="C191" s="21"/>
      <c r="D191" s="21"/>
      <c r="E191" s="21"/>
      <c r="F191" s="21"/>
      <c r="G191" s="21"/>
      <c r="H191" s="21"/>
      <c r="I191" s="21"/>
      <c r="J191" s="21"/>
      <c r="K191" s="145">
        <f t="shared" si="17"/>
        <v>0</v>
      </c>
      <c r="L191" s="146">
        <f t="shared" si="18"/>
        <v>0</v>
      </c>
    </row>
    <row r="192" spans="1:12" x14ac:dyDescent="0.25">
      <c r="A192" s="24"/>
      <c r="B192" s="21"/>
      <c r="C192" s="21"/>
      <c r="D192" s="21"/>
      <c r="E192" s="21"/>
      <c r="F192" s="21"/>
      <c r="G192" s="21"/>
      <c r="H192" s="21"/>
      <c r="I192" s="21"/>
      <c r="J192" s="21"/>
      <c r="K192" s="145">
        <f t="shared" si="17"/>
        <v>0</v>
      </c>
      <c r="L192" s="146">
        <f t="shared" si="18"/>
        <v>0</v>
      </c>
    </row>
    <row r="193" spans="1:12" x14ac:dyDescent="0.25">
      <c r="A193" s="24"/>
      <c r="B193" s="21"/>
      <c r="C193" s="21"/>
      <c r="D193" s="21"/>
      <c r="E193" s="21"/>
      <c r="F193" s="21"/>
      <c r="G193" s="21"/>
      <c r="H193" s="21"/>
      <c r="I193" s="21"/>
      <c r="J193" s="21"/>
      <c r="K193" s="145">
        <f t="shared" si="17"/>
        <v>0</v>
      </c>
      <c r="L193" s="146">
        <f t="shared" si="18"/>
        <v>0</v>
      </c>
    </row>
    <row r="194" spans="1:12" x14ac:dyDescent="0.25">
      <c r="A194" s="24"/>
      <c r="B194" s="21"/>
      <c r="C194" s="21"/>
      <c r="D194" s="21"/>
      <c r="E194" s="21"/>
      <c r="F194" s="21"/>
      <c r="G194" s="21"/>
      <c r="H194" s="21"/>
      <c r="I194" s="21"/>
      <c r="J194" s="21"/>
      <c r="K194" s="145">
        <f t="shared" si="17"/>
        <v>0</v>
      </c>
      <c r="L194" s="146">
        <f t="shared" si="18"/>
        <v>0</v>
      </c>
    </row>
    <row r="195" spans="1:12" x14ac:dyDescent="0.25">
      <c r="A195" s="24"/>
      <c r="B195" s="21"/>
      <c r="C195" s="21"/>
      <c r="D195" s="21"/>
      <c r="E195" s="21"/>
      <c r="F195" s="21"/>
      <c r="G195" s="21"/>
      <c r="H195" s="21"/>
      <c r="I195" s="21"/>
      <c r="J195" s="21"/>
      <c r="K195" s="145">
        <f t="shared" si="17"/>
        <v>0</v>
      </c>
      <c r="L195" s="146">
        <f t="shared" si="18"/>
        <v>0</v>
      </c>
    </row>
    <row r="196" spans="1:12" x14ac:dyDescent="0.25">
      <c r="A196" s="24"/>
      <c r="B196" s="21"/>
      <c r="C196" s="21"/>
      <c r="D196" s="21"/>
      <c r="E196" s="21"/>
      <c r="F196" s="21"/>
      <c r="G196" s="21"/>
      <c r="H196" s="21"/>
      <c r="I196" s="21"/>
      <c r="J196" s="21"/>
      <c r="K196" s="145">
        <f t="shared" si="17"/>
        <v>0</v>
      </c>
      <c r="L196" s="146">
        <f t="shared" si="18"/>
        <v>0</v>
      </c>
    </row>
    <row r="197" spans="1:12" x14ac:dyDescent="0.25">
      <c r="A197" s="24"/>
      <c r="B197" s="21"/>
      <c r="C197" s="21"/>
      <c r="D197" s="21"/>
      <c r="E197" s="21"/>
      <c r="F197" s="21"/>
      <c r="G197" s="21"/>
      <c r="H197" s="21"/>
      <c r="I197" s="21"/>
      <c r="J197" s="21"/>
      <c r="K197" s="145">
        <f t="shared" si="17"/>
        <v>0</v>
      </c>
      <c r="L197" s="146">
        <f t="shared" si="18"/>
        <v>0</v>
      </c>
    </row>
    <row r="198" spans="1:12" x14ac:dyDescent="0.25">
      <c r="A198" s="24"/>
      <c r="B198" s="21"/>
      <c r="C198" s="21"/>
      <c r="D198" s="21"/>
      <c r="E198" s="21"/>
      <c r="F198" s="21"/>
      <c r="G198" s="21"/>
      <c r="H198" s="21"/>
      <c r="I198" s="21"/>
      <c r="J198" s="21"/>
      <c r="K198" s="145">
        <f t="shared" si="17"/>
        <v>0</v>
      </c>
      <c r="L198" s="146">
        <f t="shared" si="18"/>
        <v>0</v>
      </c>
    </row>
    <row r="199" spans="1:12" x14ac:dyDescent="0.25">
      <c r="A199" s="24"/>
      <c r="B199" s="21"/>
      <c r="C199" s="21"/>
      <c r="D199" s="21"/>
      <c r="E199" s="21"/>
      <c r="F199" s="21"/>
      <c r="G199" s="21"/>
      <c r="H199" s="21"/>
      <c r="I199" s="21"/>
      <c r="J199" s="21"/>
      <c r="K199" s="145">
        <f t="shared" si="17"/>
        <v>0</v>
      </c>
      <c r="L199" s="146">
        <f t="shared" si="18"/>
        <v>0</v>
      </c>
    </row>
    <row r="200" spans="1:12" x14ac:dyDescent="0.25">
      <c r="A200" s="24"/>
      <c r="B200" s="21"/>
      <c r="C200" s="21"/>
      <c r="D200" s="21"/>
      <c r="E200" s="21"/>
      <c r="F200" s="21"/>
      <c r="G200" s="21"/>
      <c r="H200" s="21"/>
      <c r="I200" s="21"/>
      <c r="J200" s="21"/>
      <c r="K200" s="145">
        <f t="shared" si="17"/>
        <v>0</v>
      </c>
      <c r="L200" s="146">
        <f t="shared" si="18"/>
        <v>0</v>
      </c>
    </row>
    <row r="201" spans="1:12" x14ac:dyDescent="0.25">
      <c r="A201" s="24"/>
      <c r="B201" s="21"/>
      <c r="C201" s="21"/>
      <c r="D201" s="21"/>
      <c r="E201" s="21"/>
      <c r="F201" s="21"/>
      <c r="G201" s="21"/>
      <c r="H201" s="21"/>
      <c r="I201" s="21"/>
      <c r="J201" s="21"/>
      <c r="K201" s="145">
        <f t="shared" si="17"/>
        <v>0</v>
      </c>
      <c r="L201" s="146">
        <f t="shared" si="18"/>
        <v>0</v>
      </c>
    </row>
    <row r="202" spans="1:12" x14ac:dyDescent="0.25">
      <c r="A202" s="24"/>
      <c r="B202" s="21"/>
      <c r="C202" s="21"/>
      <c r="D202" s="21"/>
      <c r="E202" s="21"/>
      <c r="F202" s="21"/>
      <c r="G202" s="21"/>
      <c r="H202" s="21"/>
      <c r="I202" s="21"/>
      <c r="J202" s="21"/>
      <c r="K202" s="145">
        <f t="shared" si="17"/>
        <v>0</v>
      </c>
      <c r="L202" s="146">
        <f t="shared" si="18"/>
        <v>0</v>
      </c>
    </row>
    <row r="203" spans="1:12" x14ac:dyDescent="0.25">
      <c r="A203" s="24"/>
      <c r="B203" s="21"/>
      <c r="C203" s="21"/>
      <c r="D203" s="21"/>
      <c r="E203" s="21"/>
      <c r="F203" s="21"/>
      <c r="G203" s="21"/>
      <c r="H203" s="21"/>
      <c r="I203" s="21"/>
      <c r="J203" s="21"/>
      <c r="K203" s="145">
        <f t="shared" si="17"/>
        <v>0</v>
      </c>
      <c r="L203" s="146">
        <f t="shared" si="18"/>
        <v>0</v>
      </c>
    </row>
    <row r="204" spans="1:12" x14ac:dyDescent="0.25">
      <c r="A204" s="24"/>
      <c r="B204" s="21"/>
      <c r="C204" s="21"/>
      <c r="D204" s="21"/>
      <c r="E204" s="21"/>
      <c r="F204" s="21"/>
      <c r="G204" s="21"/>
      <c r="H204" s="21"/>
      <c r="I204" s="21"/>
      <c r="J204" s="21"/>
      <c r="K204" s="145">
        <f t="shared" si="17"/>
        <v>0</v>
      </c>
      <c r="L204" s="146">
        <f t="shared" si="18"/>
        <v>0</v>
      </c>
    </row>
    <row r="205" spans="1:12" x14ac:dyDescent="0.25">
      <c r="A205" s="24"/>
      <c r="B205" s="21"/>
      <c r="C205" s="21"/>
      <c r="D205" s="21"/>
      <c r="E205" s="21"/>
      <c r="F205" s="21"/>
      <c r="G205" s="21"/>
      <c r="H205" s="21"/>
      <c r="I205" s="21"/>
      <c r="J205" s="21"/>
      <c r="K205" s="145">
        <f t="shared" si="17"/>
        <v>0</v>
      </c>
      <c r="L205" s="146">
        <f t="shared" si="18"/>
        <v>0</v>
      </c>
    </row>
    <row r="206" spans="1:12" x14ac:dyDescent="0.25">
      <c r="A206" s="24"/>
      <c r="B206" s="21"/>
      <c r="C206" s="21"/>
      <c r="D206" s="21"/>
      <c r="E206" s="21"/>
      <c r="F206" s="21"/>
      <c r="G206" s="21"/>
      <c r="H206" s="21"/>
      <c r="I206" s="21"/>
      <c r="J206" s="21"/>
      <c r="K206" s="145">
        <f t="shared" si="17"/>
        <v>0</v>
      </c>
      <c r="L206" s="146">
        <f t="shared" si="18"/>
        <v>0</v>
      </c>
    </row>
    <row r="207" spans="1:12" x14ac:dyDescent="0.25">
      <c r="A207" s="24"/>
      <c r="B207" s="21"/>
      <c r="C207" s="21"/>
      <c r="D207" s="21"/>
      <c r="E207" s="21"/>
      <c r="F207" s="21"/>
      <c r="G207" s="21"/>
      <c r="H207" s="21"/>
      <c r="I207" s="21"/>
      <c r="J207" s="21"/>
      <c r="K207" s="145">
        <f t="shared" si="17"/>
        <v>0</v>
      </c>
      <c r="L207" s="146">
        <f t="shared" si="18"/>
        <v>0</v>
      </c>
    </row>
    <row r="208" spans="1:12" x14ac:dyDescent="0.25">
      <c r="A208" s="24"/>
      <c r="B208" s="21"/>
      <c r="C208" s="21"/>
      <c r="D208" s="21"/>
      <c r="E208" s="21"/>
      <c r="F208" s="21"/>
      <c r="G208" s="21"/>
      <c r="H208" s="21"/>
      <c r="I208" s="21"/>
      <c r="J208" s="21"/>
      <c r="K208" s="145">
        <f t="shared" si="17"/>
        <v>0</v>
      </c>
      <c r="L208" s="146">
        <f t="shared" si="18"/>
        <v>0</v>
      </c>
    </row>
    <row r="209" spans="1:12" x14ac:dyDescent="0.25">
      <c r="A209" s="24"/>
      <c r="B209" s="21"/>
      <c r="C209" s="21"/>
      <c r="D209" s="21"/>
      <c r="E209" s="21"/>
      <c r="F209" s="21"/>
      <c r="G209" s="21"/>
      <c r="H209" s="21"/>
      <c r="I209" s="21"/>
      <c r="J209" s="21"/>
      <c r="K209" s="145">
        <f t="shared" si="17"/>
        <v>0</v>
      </c>
      <c r="L209" s="146">
        <f t="shared" si="18"/>
        <v>0</v>
      </c>
    </row>
    <row r="210" spans="1:12" x14ac:dyDescent="0.25">
      <c r="A210" s="24"/>
      <c r="B210" s="21"/>
      <c r="C210" s="21"/>
      <c r="D210" s="21"/>
      <c r="E210" s="21"/>
      <c r="F210" s="21"/>
      <c r="G210" s="21"/>
      <c r="H210" s="21"/>
      <c r="I210" s="21"/>
      <c r="J210" s="21"/>
      <c r="K210" s="145">
        <f t="shared" si="17"/>
        <v>0</v>
      </c>
      <c r="L210" s="146">
        <f t="shared" si="18"/>
        <v>0</v>
      </c>
    </row>
    <row r="211" spans="1:12" x14ac:dyDescent="0.25">
      <c r="A211" s="24"/>
      <c r="B211" s="21"/>
      <c r="C211" s="21"/>
      <c r="D211" s="21"/>
      <c r="E211" s="21"/>
      <c r="F211" s="21"/>
      <c r="G211" s="21"/>
      <c r="H211" s="21"/>
      <c r="I211" s="21"/>
      <c r="J211" s="21"/>
      <c r="K211" s="145">
        <f t="shared" si="17"/>
        <v>0</v>
      </c>
      <c r="L211" s="146">
        <f t="shared" si="18"/>
        <v>0</v>
      </c>
    </row>
    <row r="212" spans="1:12" x14ac:dyDescent="0.25">
      <c r="A212" s="24"/>
      <c r="B212" s="21"/>
      <c r="C212" s="21"/>
      <c r="D212" s="21"/>
      <c r="E212" s="21"/>
      <c r="F212" s="21"/>
      <c r="G212" s="21"/>
      <c r="H212" s="21"/>
      <c r="I212" s="21"/>
      <c r="J212" s="21"/>
      <c r="K212" s="145">
        <f t="shared" si="17"/>
        <v>0</v>
      </c>
      <c r="L212" s="146">
        <f t="shared" si="18"/>
        <v>0</v>
      </c>
    </row>
    <row r="213" spans="1:12" x14ac:dyDescent="0.25">
      <c r="A213" s="24"/>
      <c r="B213" s="21"/>
      <c r="C213" s="21"/>
      <c r="D213" s="21"/>
      <c r="E213" s="21"/>
      <c r="F213" s="21"/>
      <c r="G213" s="21"/>
      <c r="H213" s="21"/>
      <c r="I213" s="21"/>
      <c r="J213" s="21"/>
      <c r="K213" s="145">
        <f t="shared" si="17"/>
        <v>0</v>
      </c>
      <c r="L213" s="146">
        <f t="shared" si="18"/>
        <v>0</v>
      </c>
    </row>
    <row r="214" spans="1:12" x14ac:dyDescent="0.25">
      <c r="A214" s="24"/>
      <c r="B214" s="21"/>
      <c r="C214" s="21"/>
      <c r="D214" s="21"/>
      <c r="E214" s="21"/>
      <c r="F214" s="21"/>
      <c r="G214" s="21"/>
      <c r="H214" s="21"/>
      <c r="I214" s="21"/>
      <c r="J214" s="21"/>
      <c r="K214" s="145">
        <f t="shared" si="17"/>
        <v>0</v>
      </c>
      <c r="L214" s="146">
        <f t="shared" si="18"/>
        <v>0</v>
      </c>
    </row>
    <row r="215" spans="1:12" ht="15.75" thickBot="1" x14ac:dyDescent="0.3">
      <c r="A215" s="25"/>
      <c r="B215" s="26"/>
      <c r="C215" s="26"/>
      <c r="D215" s="26"/>
      <c r="E215" s="26"/>
      <c r="F215" s="28"/>
      <c r="G215" s="26"/>
      <c r="H215" s="28"/>
      <c r="I215" s="26"/>
      <c r="J215" s="28"/>
      <c r="K215" s="149">
        <f t="shared" si="17"/>
        <v>0</v>
      </c>
      <c r="L215" s="146">
        <f t="shared" si="18"/>
        <v>0</v>
      </c>
    </row>
    <row r="216" spans="1:12" ht="15.75" thickBot="1" x14ac:dyDescent="0.3">
      <c r="D216" s="29" t="s">
        <v>136</v>
      </c>
      <c r="E216" s="30">
        <f>SUM(E185:E215)</f>
        <v>0</v>
      </c>
      <c r="F216" s="30"/>
      <c r="G216" s="30">
        <f t="shared" ref="G216" si="19">SUM(G185:G215)</f>
        <v>0</v>
      </c>
      <c r="H216" s="30"/>
      <c r="I216" s="30">
        <f t="shared" ref="I216" si="20">SUM(I185:I215)</f>
        <v>0</v>
      </c>
      <c r="J216" s="30"/>
      <c r="K216" s="148">
        <f t="shared" ref="K216:L216" si="21">SUM(K185:K215)</f>
        <v>0</v>
      </c>
      <c r="L216" s="148">
        <f t="shared" si="21"/>
        <v>0</v>
      </c>
    </row>
    <row r="217" spans="1:12" ht="15.75" thickBot="1" x14ac:dyDescent="0.3"/>
    <row r="218" spans="1:12" ht="15.75" thickBot="1" x14ac:dyDescent="0.3">
      <c r="D218" s="214" t="s">
        <v>151</v>
      </c>
      <c r="E218" s="215">
        <f>E144+E108+E72+E36+E180+E216</f>
        <v>24</v>
      </c>
      <c r="F218" s="215"/>
      <c r="G218" s="215">
        <f>G144+G108+G72+G36+G180+G216</f>
        <v>78</v>
      </c>
      <c r="H218" s="215"/>
      <c r="I218" s="215">
        <f>I144+I108+I72+I36+I180+I216</f>
        <v>0</v>
      </c>
      <c r="J218" s="215"/>
      <c r="K218" s="215">
        <f>K144+K108+K72+K36+K180+K216</f>
        <v>114</v>
      </c>
      <c r="L218" s="216">
        <f>L144+L108+L72+L36+L180+L216</f>
        <v>114</v>
      </c>
    </row>
  </sheetData>
  <mergeCells count="19">
    <mergeCell ref="B111:C111"/>
    <mergeCell ref="D111:L111"/>
    <mergeCell ref="A38:L38"/>
    <mergeCell ref="A74:L74"/>
    <mergeCell ref="A110:L110"/>
    <mergeCell ref="B75:C75"/>
    <mergeCell ref="D75:L75"/>
    <mergeCell ref="A1:L1"/>
    <mergeCell ref="A2:L2"/>
    <mergeCell ref="B3:C3"/>
    <mergeCell ref="D3:L3"/>
    <mergeCell ref="B39:C39"/>
    <mergeCell ref="D39:L39"/>
    <mergeCell ref="A146:L146"/>
    <mergeCell ref="B147:C147"/>
    <mergeCell ref="D147:L147"/>
    <mergeCell ref="A182:L182"/>
    <mergeCell ref="B183:C183"/>
    <mergeCell ref="D183:L183"/>
  </mergeCells>
  <phoneticPr fontId="42" type="noConversion"/>
  <dataValidations count="1">
    <dataValidation type="list" allowBlank="1" showInputMessage="1" showErrorMessage="1" sqref="F5:F35 H5:H35 F41:F71 H41:H71 F77:F107 H77:H107 F113:F143 H113:H143 J41:J71 J5:J35 J77:J107 J113:J143 F149:F179 H149:H179 J149:J179 F185:F215 H185:H215 J185:J215" xr:uid="{00000000-0002-0000-0600-000000000000}">
      <formula1>"Mutualisée,Délocalisée,NON"</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G5" sqref="G5:K5"/>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17" t="s">
        <v>152</v>
      </c>
      <c r="B1" s="418"/>
      <c r="C1" s="418"/>
      <c r="D1" s="418"/>
      <c r="E1" s="418"/>
      <c r="F1" s="418"/>
      <c r="G1" s="418"/>
      <c r="H1" s="418"/>
      <c r="I1" s="418"/>
      <c r="J1" s="418"/>
      <c r="K1" s="419"/>
      <c r="M1" s="435" t="s">
        <v>153</v>
      </c>
      <c r="N1" s="436"/>
      <c r="O1" s="436"/>
      <c r="P1" s="437"/>
    </row>
    <row r="2" spans="1:16" ht="16.5" thickBot="1" x14ac:dyDescent="0.3">
      <c r="A2" s="426" t="s">
        <v>154</v>
      </c>
      <c r="B2" s="427"/>
      <c r="C2" s="428"/>
      <c r="D2" s="429"/>
      <c r="E2" s="429"/>
      <c r="F2" s="429"/>
      <c r="G2" s="429"/>
      <c r="H2" s="429"/>
      <c r="I2" s="429"/>
      <c r="J2" s="429"/>
      <c r="K2" s="430"/>
      <c r="M2" s="431" t="s">
        <v>155</v>
      </c>
      <c r="N2" s="432"/>
      <c r="O2" s="432"/>
      <c r="P2" s="433"/>
    </row>
    <row r="3" spans="1:16" ht="15.75" customHeight="1" thickBot="1" x14ac:dyDescent="0.3">
      <c r="A3" s="187" t="s">
        <v>156</v>
      </c>
      <c r="B3" s="188">
        <v>57</v>
      </c>
      <c r="C3" s="420" t="s">
        <v>157</v>
      </c>
      <c r="D3" s="420"/>
      <c r="E3" s="420"/>
      <c r="F3" s="420"/>
      <c r="G3" s="420"/>
      <c r="H3" s="420"/>
      <c r="I3" s="420"/>
      <c r="J3" s="420"/>
      <c r="K3" s="421"/>
    </row>
    <row r="4" spans="1:16" ht="16.5" thickTop="1" x14ac:dyDescent="0.25">
      <c r="A4" s="13" t="s">
        <v>158</v>
      </c>
      <c r="B4" s="71">
        <v>1350</v>
      </c>
      <c r="C4" s="422" t="s">
        <v>159</v>
      </c>
      <c r="D4" s="422"/>
      <c r="E4" s="422"/>
      <c r="F4" s="422"/>
      <c r="G4" s="423">
        <f>H30+(H21/15)+(H35/15)</f>
        <v>715.76120767888312</v>
      </c>
      <c r="H4" s="424"/>
      <c r="I4" s="424"/>
      <c r="J4" s="424"/>
      <c r="K4" s="425"/>
      <c r="L4" s="137"/>
      <c r="M4" s="400" t="s">
        <v>160</v>
      </c>
      <c r="N4" s="401"/>
      <c r="O4" s="401"/>
      <c r="P4" s="402"/>
    </row>
    <row r="5" spans="1:16" ht="15.75" customHeight="1" x14ac:dyDescent="0.25">
      <c r="A5" s="13" t="s">
        <v>161</v>
      </c>
      <c r="B5" s="71">
        <v>350</v>
      </c>
      <c r="C5" s="406" t="s">
        <v>162</v>
      </c>
      <c r="D5" s="406"/>
      <c r="E5" s="406"/>
      <c r="F5" s="406"/>
      <c r="G5" s="407" t="s">
        <v>402</v>
      </c>
      <c r="H5" s="407"/>
      <c r="I5" s="407"/>
      <c r="J5" s="407"/>
      <c r="K5" s="408"/>
      <c r="L5" s="137"/>
      <c r="M5" s="403"/>
      <c r="N5" s="404"/>
      <c r="O5" s="404"/>
      <c r="P5" s="405"/>
    </row>
    <row r="6" spans="1:16" ht="15.75" x14ac:dyDescent="0.25">
      <c r="A6" s="13" t="s">
        <v>163</v>
      </c>
      <c r="B6" s="71"/>
      <c r="C6" s="406" t="s">
        <v>162</v>
      </c>
      <c r="D6" s="406"/>
      <c r="E6" s="406"/>
      <c r="F6" s="406"/>
      <c r="G6" s="407"/>
      <c r="H6" s="407"/>
      <c r="I6" s="407"/>
      <c r="J6" s="407"/>
      <c r="K6" s="408"/>
      <c r="L6" s="138"/>
      <c r="M6" s="403"/>
      <c r="N6" s="404"/>
      <c r="O6" s="404"/>
      <c r="P6" s="405"/>
    </row>
    <row r="7" spans="1:16" ht="16.5" customHeight="1" x14ac:dyDescent="0.25">
      <c r="A7" s="13" t="s">
        <v>164</v>
      </c>
      <c r="B7" s="71"/>
      <c r="C7" s="406" t="s">
        <v>162</v>
      </c>
      <c r="D7" s="406"/>
      <c r="E7" s="406"/>
      <c r="F7" s="406"/>
      <c r="G7" s="407"/>
      <c r="H7" s="407"/>
      <c r="I7" s="407"/>
      <c r="J7" s="407"/>
      <c r="K7" s="408"/>
      <c r="L7" s="138"/>
      <c r="M7" s="403"/>
      <c r="N7" s="404"/>
      <c r="O7" s="404"/>
      <c r="P7" s="405"/>
    </row>
    <row r="8" spans="1:16" ht="16.5" customHeight="1" x14ac:dyDescent="0.25">
      <c r="A8" s="13" t="s">
        <v>165</v>
      </c>
      <c r="B8" s="71"/>
      <c r="C8" s="406" t="s">
        <v>162</v>
      </c>
      <c r="D8" s="406"/>
      <c r="E8" s="406"/>
      <c r="F8" s="406"/>
      <c r="G8" s="407"/>
      <c r="H8" s="407"/>
      <c r="I8" s="407"/>
      <c r="J8" s="407"/>
      <c r="K8" s="408"/>
      <c r="L8" s="138"/>
      <c r="M8" s="403"/>
      <c r="N8" s="404"/>
      <c r="O8" s="404"/>
      <c r="P8" s="405"/>
    </row>
    <row r="9" spans="1:16" ht="16.5" customHeight="1" x14ac:dyDescent="0.25">
      <c r="A9" s="13" t="s">
        <v>166</v>
      </c>
      <c r="B9" s="71"/>
      <c r="C9" s="406" t="s">
        <v>162</v>
      </c>
      <c r="D9" s="406"/>
      <c r="E9" s="406"/>
      <c r="F9" s="406"/>
      <c r="G9" s="407"/>
      <c r="H9" s="407"/>
      <c r="I9" s="407"/>
      <c r="J9" s="407"/>
      <c r="K9" s="408"/>
      <c r="L9" s="138"/>
      <c r="M9" s="403"/>
      <c r="N9" s="404"/>
      <c r="O9" s="404"/>
      <c r="P9" s="405"/>
    </row>
    <row r="10" spans="1:16" ht="16.5" customHeight="1" thickBot="1" x14ac:dyDescent="0.3">
      <c r="A10" s="197" t="s">
        <v>167</v>
      </c>
      <c r="B10" s="199"/>
      <c r="C10" s="406" t="s">
        <v>162</v>
      </c>
      <c r="D10" s="406"/>
      <c r="E10" s="406"/>
      <c r="F10" s="406"/>
      <c r="G10" s="407"/>
      <c r="H10" s="407"/>
      <c r="I10" s="407"/>
      <c r="J10" s="407"/>
      <c r="K10" s="408"/>
      <c r="L10" s="138"/>
      <c r="M10" s="195"/>
      <c r="N10" s="195"/>
      <c r="O10" s="195"/>
      <c r="P10" s="196"/>
    </row>
    <row r="11" spans="1:16" ht="15" customHeight="1" x14ac:dyDescent="0.25">
      <c r="A11" s="370" t="s">
        <v>168</v>
      </c>
      <c r="B11" s="371"/>
      <c r="C11" s="372"/>
      <c r="D11" s="373"/>
      <c r="E11" s="373"/>
      <c r="F11" s="373"/>
      <c r="G11" s="373"/>
      <c r="H11" s="373"/>
      <c r="I11" s="373"/>
      <c r="J11" s="373"/>
      <c r="K11" s="374"/>
      <c r="L11" s="139"/>
      <c r="M11" s="389" t="s">
        <v>169</v>
      </c>
      <c r="N11" s="390"/>
      <c r="O11" s="390"/>
      <c r="P11" s="391"/>
    </row>
    <row r="12" spans="1:16" ht="15.75" x14ac:dyDescent="0.25">
      <c r="A12" s="13" t="s">
        <v>170</v>
      </c>
      <c r="B12" s="31">
        <v>15</v>
      </c>
      <c r="C12" s="409" t="s">
        <v>171</v>
      </c>
      <c r="D12" s="410"/>
      <c r="E12" s="410"/>
      <c r="F12" s="410"/>
      <c r="G12" s="410"/>
      <c r="H12" s="410"/>
      <c r="I12" s="410"/>
      <c r="J12" s="410"/>
      <c r="K12" s="411"/>
      <c r="L12" s="139"/>
      <c r="M12" s="389"/>
      <c r="N12" s="390"/>
      <c r="O12" s="390"/>
      <c r="P12" s="391"/>
    </row>
    <row r="13" spans="1:16" ht="15.75" x14ac:dyDescent="0.25">
      <c r="A13" s="13" t="s">
        <v>172</v>
      </c>
      <c r="B13" s="31">
        <v>5</v>
      </c>
      <c r="C13" s="412"/>
      <c r="D13" s="260"/>
      <c r="E13" s="260"/>
      <c r="F13" s="260"/>
      <c r="G13" s="260"/>
      <c r="H13" s="260"/>
      <c r="I13" s="260"/>
      <c r="J13" s="260"/>
      <c r="K13" s="413"/>
      <c r="L13" s="139"/>
      <c r="M13" s="389"/>
      <c r="N13" s="390"/>
      <c r="O13" s="390"/>
      <c r="P13" s="391"/>
    </row>
    <row r="14" spans="1:16" ht="15.75" x14ac:dyDescent="0.25">
      <c r="A14" s="13" t="s">
        <v>173</v>
      </c>
      <c r="B14" s="31"/>
      <c r="C14" s="412"/>
      <c r="D14" s="260"/>
      <c r="E14" s="260"/>
      <c r="F14" s="260"/>
      <c r="G14" s="260"/>
      <c r="H14" s="260"/>
      <c r="I14" s="260"/>
      <c r="J14" s="260"/>
      <c r="K14" s="413"/>
      <c r="L14" s="139"/>
      <c r="M14" s="389"/>
      <c r="N14" s="390"/>
      <c r="O14" s="390"/>
      <c r="P14" s="391"/>
    </row>
    <row r="15" spans="1:16" ht="15.75" x14ac:dyDescent="0.25">
      <c r="A15" s="13" t="s">
        <v>174</v>
      </c>
      <c r="B15" s="31"/>
      <c r="C15" s="412"/>
      <c r="D15" s="260"/>
      <c r="E15" s="260"/>
      <c r="F15" s="260"/>
      <c r="G15" s="260"/>
      <c r="H15" s="260"/>
      <c r="I15" s="260"/>
      <c r="J15" s="260"/>
      <c r="K15" s="413"/>
      <c r="L15" s="139"/>
      <c r="M15" s="389"/>
      <c r="N15" s="390"/>
      <c r="O15" s="390"/>
      <c r="P15" s="391"/>
    </row>
    <row r="16" spans="1:16" ht="15.75" x14ac:dyDescent="0.25">
      <c r="A16" s="13" t="s">
        <v>175</v>
      </c>
      <c r="B16" s="31"/>
      <c r="C16" s="412"/>
      <c r="D16" s="260"/>
      <c r="E16" s="260"/>
      <c r="F16" s="260"/>
      <c r="G16" s="260"/>
      <c r="H16" s="260"/>
      <c r="I16" s="260"/>
      <c r="J16" s="260"/>
      <c r="K16" s="413"/>
      <c r="L16" s="139"/>
      <c r="M16" s="389"/>
      <c r="N16" s="390"/>
      <c r="O16" s="390"/>
      <c r="P16" s="391"/>
    </row>
    <row r="17" spans="1:16" ht="15.75" x14ac:dyDescent="0.25">
      <c r="A17" s="13" t="s">
        <v>176</v>
      </c>
      <c r="B17" s="31"/>
      <c r="C17" s="412"/>
      <c r="D17" s="260"/>
      <c r="E17" s="260"/>
      <c r="F17" s="260"/>
      <c r="G17" s="260"/>
      <c r="H17" s="260"/>
      <c r="I17" s="260"/>
      <c r="J17" s="260"/>
      <c r="K17" s="413"/>
      <c r="L17" s="139"/>
      <c r="M17" s="389"/>
      <c r="N17" s="390"/>
      <c r="O17" s="390"/>
      <c r="P17" s="391"/>
    </row>
    <row r="18" spans="1:16" ht="16.5" thickBot="1" x14ac:dyDescent="0.3">
      <c r="A18" s="13" t="s">
        <v>177</v>
      </c>
      <c r="B18" s="198"/>
      <c r="C18" s="414"/>
      <c r="D18" s="415"/>
      <c r="E18" s="415"/>
      <c r="F18" s="415"/>
      <c r="G18" s="415"/>
      <c r="H18" s="415"/>
      <c r="I18" s="415"/>
      <c r="J18" s="415"/>
      <c r="K18" s="416"/>
      <c r="L18" s="139"/>
      <c r="M18" s="389"/>
      <c r="N18" s="390"/>
      <c r="O18" s="390"/>
      <c r="P18" s="391"/>
    </row>
    <row r="19" spans="1:16" ht="16.899999999999999" customHeight="1" thickBot="1" x14ac:dyDescent="0.3">
      <c r="A19" s="395" t="s">
        <v>178</v>
      </c>
      <c r="B19" s="396"/>
      <c r="C19" s="396"/>
      <c r="D19" s="396"/>
      <c r="E19" s="396"/>
      <c r="F19" s="396"/>
      <c r="G19" s="396"/>
      <c r="H19" s="396"/>
      <c r="I19" s="396"/>
      <c r="J19" s="396"/>
      <c r="K19" s="397"/>
      <c r="L19" s="138"/>
      <c r="M19" s="392"/>
      <c r="N19" s="393"/>
      <c r="O19" s="393"/>
      <c r="P19" s="394"/>
    </row>
    <row r="20" spans="1:16" ht="49.15" customHeight="1" thickBot="1" x14ac:dyDescent="0.3">
      <c r="A20" s="398"/>
      <c r="B20" s="399"/>
      <c r="C20" s="95" t="s">
        <v>179</v>
      </c>
      <c r="D20" s="72" t="s">
        <v>180</v>
      </c>
      <c r="E20" s="95" t="s">
        <v>181</v>
      </c>
      <c r="F20" s="95" t="s">
        <v>182</v>
      </c>
      <c r="G20" s="97" t="s">
        <v>183</v>
      </c>
      <c r="H20" s="95" t="s">
        <v>184</v>
      </c>
      <c r="I20" s="135"/>
      <c r="J20" s="107"/>
      <c r="K20" s="107"/>
      <c r="L20" s="107"/>
      <c r="M20" s="96"/>
      <c r="N20" s="96"/>
      <c r="O20" s="96"/>
      <c r="P20" s="96"/>
    </row>
    <row r="21" spans="1:16" ht="14.65" customHeight="1" thickTop="1" x14ac:dyDescent="0.25">
      <c r="A21" s="365" t="s">
        <v>185</v>
      </c>
      <c r="B21" s="109" t="s">
        <v>186</v>
      </c>
      <c r="C21" s="73">
        <f>SUM(C22:C27)</f>
        <v>36</v>
      </c>
      <c r="D21" s="74">
        <f>SUM(D22:D27)</f>
        <v>78</v>
      </c>
      <c r="E21" s="74">
        <f>SUM(E22:E27)</f>
        <v>0</v>
      </c>
      <c r="F21" s="74">
        <f>SUM(F22:F27)</f>
        <v>114</v>
      </c>
      <c r="G21" s="74">
        <f>SUM(G22:G27)</f>
        <v>114</v>
      </c>
      <c r="H21" s="75">
        <f>G21*51.39</f>
        <v>5858.46</v>
      </c>
      <c r="I21" s="140"/>
      <c r="J21" s="383" t="s">
        <v>187</v>
      </c>
      <c r="K21" s="383"/>
      <c r="L21" s="384"/>
    </row>
    <row r="22" spans="1:16" x14ac:dyDescent="0.25">
      <c r="A22" s="366"/>
      <c r="B22" s="110" t="s">
        <v>188</v>
      </c>
      <c r="C22" s="190">
        <f>'6. MAQUETTE'!E36*1.5</f>
        <v>18</v>
      </c>
      <c r="D22" s="190">
        <f>'6. MAQUETTE'!G36</f>
        <v>24</v>
      </c>
      <c r="E22" s="190">
        <f>'6. MAQUETTE'!I5*2/3</f>
        <v>0</v>
      </c>
      <c r="F22" s="190">
        <f t="shared" ref="F22:F25" si="0">C22+D22+E22</f>
        <v>42</v>
      </c>
      <c r="G22" s="191">
        <f>'6. MAQUETTE'!L36</f>
        <v>42</v>
      </c>
      <c r="H22" s="192">
        <f>G22*51.39</f>
        <v>2158.38</v>
      </c>
      <c r="I22" s="140"/>
      <c r="J22" s="385"/>
      <c r="K22" s="385"/>
      <c r="L22" s="386"/>
    </row>
    <row r="23" spans="1:16" x14ac:dyDescent="0.25">
      <c r="A23" s="366"/>
      <c r="B23" s="110" t="s">
        <v>189</v>
      </c>
      <c r="C23" s="190">
        <f>'6. MAQUETTE'!E72*1.5</f>
        <v>18</v>
      </c>
      <c r="D23" s="190">
        <f>'6. MAQUETTE'!G72</f>
        <v>54</v>
      </c>
      <c r="E23" s="190">
        <f>'6. MAQUETTE'!I72*2/3</f>
        <v>0</v>
      </c>
      <c r="F23" s="190">
        <f t="shared" si="0"/>
        <v>72</v>
      </c>
      <c r="G23" s="191">
        <f>'6. MAQUETTE'!L72</f>
        <v>72</v>
      </c>
      <c r="H23" s="192">
        <f t="shared" ref="H23:H27" si="1">G23*51.39</f>
        <v>3700.08</v>
      </c>
      <c r="I23" s="140"/>
      <c r="J23" s="385"/>
      <c r="K23" s="385"/>
      <c r="L23" s="386"/>
    </row>
    <row r="24" spans="1:16" ht="15.75" thickBot="1" x14ac:dyDescent="0.3">
      <c r="A24" s="366"/>
      <c r="B24" s="110" t="s">
        <v>190</v>
      </c>
      <c r="C24" s="190">
        <f>'6. MAQUETTE'!E108*1.5</f>
        <v>0</v>
      </c>
      <c r="D24" s="190">
        <f>'6. MAQUETTE'!G108</f>
        <v>0</v>
      </c>
      <c r="E24" s="190">
        <f>'6. MAQUETTE'!I108*2/3</f>
        <v>0</v>
      </c>
      <c r="F24" s="190">
        <f t="shared" si="0"/>
        <v>0</v>
      </c>
      <c r="G24" s="191">
        <f>'6. MAQUETTE'!L108</f>
        <v>0</v>
      </c>
      <c r="H24" s="192">
        <f t="shared" si="1"/>
        <v>0</v>
      </c>
      <c r="I24" s="140"/>
      <c r="J24" s="387"/>
      <c r="K24" s="387"/>
      <c r="L24" s="388"/>
      <c r="M24" s="136"/>
    </row>
    <row r="25" spans="1:16" ht="15.75" thickTop="1" x14ac:dyDescent="0.25">
      <c r="A25" s="366"/>
      <c r="B25" s="110" t="s">
        <v>191</v>
      </c>
      <c r="C25" s="190">
        <f>'6. MAQUETTE'!E144*1.5</f>
        <v>0</v>
      </c>
      <c r="D25" s="190">
        <f>'6. MAQUETTE'!G144</f>
        <v>0</v>
      </c>
      <c r="E25" s="190">
        <f>'6. MAQUETTE'!I144*2/3</f>
        <v>0</v>
      </c>
      <c r="F25" s="190">
        <f t="shared" si="0"/>
        <v>0</v>
      </c>
      <c r="G25" s="191">
        <f>'6. MAQUETTE'!L144</f>
        <v>0</v>
      </c>
      <c r="H25" s="192">
        <f t="shared" si="1"/>
        <v>0</v>
      </c>
      <c r="I25" s="98"/>
      <c r="J25" s="98"/>
      <c r="K25" s="98"/>
      <c r="L25" s="98"/>
    </row>
    <row r="26" spans="1:16" x14ac:dyDescent="0.25">
      <c r="A26" s="366"/>
      <c r="B26" s="110" t="s">
        <v>192</v>
      </c>
      <c r="C26" s="190">
        <f>'6. MAQUETTE'!E180*1.5</f>
        <v>0</v>
      </c>
      <c r="D26" s="190">
        <f>'6. MAQUETTE'!G180</f>
        <v>0</v>
      </c>
      <c r="E26" s="190">
        <f>'6. MAQUETTE'!I180*2/3</f>
        <v>0</v>
      </c>
      <c r="F26" s="190">
        <f t="shared" ref="F26:F27" si="2">C26+D26+E26</f>
        <v>0</v>
      </c>
      <c r="G26" s="191">
        <f>'6. MAQUETTE'!L180</f>
        <v>0</v>
      </c>
      <c r="H26" s="211">
        <f t="shared" si="1"/>
        <v>0</v>
      </c>
      <c r="I26" s="98"/>
      <c r="J26" s="98"/>
      <c r="K26" s="98"/>
      <c r="L26" s="98"/>
    </row>
    <row r="27" spans="1:16" ht="15.75" thickBot="1" x14ac:dyDescent="0.3">
      <c r="A27" s="367"/>
      <c r="B27" s="212" t="s">
        <v>193</v>
      </c>
      <c r="C27" s="220">
        <f>'6. MAQUETTE'!E216*1.5</f>
        <v>0</v>
      </c>
      <c r="D27" s="220">
        <f>'6. MAQUETTE'!G216</f>
        <v>0</v>
      </c>
      <c r="E27" s="220">
        <f>'6. MAQUETTE'!I216*2/3</f>
        <v>0</v>
      </c>
      <c r="F27" s="220">
        <f t="shared" si="2"/>
        <v>0</v>
      </c>
      <c r="G27" s="221">
        <f>'6. MAQUETTE'!L216</f>
        <v>0</v>
      </c>
      <c r="H27" s="213">
        <f t="shared" si="1"/>
        <v>0</v>
      </c>
      <c r="I27" s="98"/>
      <c r="J27" s="98"/>
      <c r="K27" s="98"/>
      <c r="L27" s="98"/>
    </row>
    <row r="28" spans="1:16" ht="15" customHeight="1" x14ac:dyDescent="0.25">
      <c r="A28" s="368" t="s">
        <v>194</v>
      </c>
      <c r="B28" s="217" t="s">
        <v>195</v>
      </c>
      <c r="C28" s="218"/>
      <c r="D28" s="218"/>
      <c r="E28" s="218"/>
      <c r="F28" s="219">
        <v>573</v>
      </c>
      <c r="G28" s="218"/>
      <c r="H28" s="218"/>
      <c r="I28" s="98"/>
      <c r="J28" s="98"/>
      <c r="K28" s="98"/>
      <c r="L28" s="98"/>
    </row>
    <row r="29" spans="1:16" ht="15.75" thickBot="1" x14ac:dyDescent="0.3">
      <c r="A29" s="368"/>
      <c r="B29" s="111" t="s">
        <v>196</v>
      </c>
      <c r="C29" s="114"/>
      <c r="D29" s="114"/>
      <c r="E29" s="114"/>
      <c r="F29" s="76">
        <f>IF('6. MAQUETTE'!N23="Délocalisée",597,1467)</f>
        <v>1467</v>
      </c>
      <c r="G29" s="114"/>
      <c r="H29" s="114"/>
      <c r="I29" s="98"/>
      <c r="J29" s="141"/>
      <c r="K29" s="141"/>
      <c r="L29" s="141"/>
      <c r="M29" s="142"/>
    </row>
    <row r="30" spans="1:16" ht="43.15" customHeight="1" thickTop="1" thickBot="1" x14ac:dyDescent="0.3">
      <c r="A30" s="369"/>
      <c r="B30" s="112" t="s">
        <v>197</v>
      </c>
      <c r="C30" s="114"/>
      <c r="D30" s="114"/>
      <c r="E30" s="114"/>
      <c r="F30" s="114"/>
      <c r="G30" s="114"/>
      <c r="H30" s="193">
        <f>IF(F21&gt;F28,F29,(F21/F28)*F29)</f>
        <v>291.86387434554973</v>
      </c>
      <c r="J30" s="380" t="s">
        <v>198</v>
      </c>
      <c r="K30" s="381"/>
      <c r="L30" s="381"/>
      <c r="M30" s="382"/>
    </row>
    <row r="31" spans="1:16" ht="15" customHeight="1" x14ac:dyDescent="0.25">
      <c r="A31" s="452" t="s">
        <v>199</v>
      </c>
      <c r="B31" s="99" t="s">
        <v>200</v>
      </c>
      <c r="C31" s="105"/>
      <c r="D31" s="105"/>
      <c r="E31" s="105"/>
      <c r="F31" s="105"/>
      <c r="G31" s="105"/>
      <c r="H31" s="194"/>
      <c r="I31" s="106"/>
      <c r="J31" s="106"/>
      <c r="K31" s="106"/>
      <c r="L31" s="106"/>
    </row>
    <row r="32" spans="1:16" ht="15" customHeight="1" x14ac:dyDescent="0.25">
      <c r="A32" s="368"/>
      <c r="B32" s="99" t="s">
        <v>201</v>
      </c>
      <c r="C32" s="105"/>
      <c r="D32" s="105"/>
      <c r="E32" s="105"/>
      <c r="F32" s="105"/>
      <c r="G32" s="105"/>
      <c r="H32" s="194"/>
      <c r="I32" s="106"/>
      <c r="J32" s="106"/>
      <c r="K32" s="106"/>
      <c r="L32" s="106"/>
    </row>
    <row r="33" spans="1:13" ht="15" customHeight="1" x14ac:dyDescent="0.25">
      <c r="A33" s="368"/>
      <c r="B33" s="100" t="s">
        <v>202</v>
      </c>
      <c r="C33" s="105"/>
      <c r="D33" s="105"/>
      <c r="E33" s="105"/>
      <c r="F33" s="105"/>
      <c r="G33" s="105"/>
      <c r="H33" s="194">
        <v>500</v>
      </c>
      <c r="I33" s="106"/>
      <c r="J33" s="106"/>
      <c r="K33" s="106"/>
      <c r="L33" s="106"/>
    </row>
    <row r="34" spans="1:13" ht="15" customHeight="1" x14ac:dyDescent="0.25">
      <c r="A34" s="368"/>
      <c r="B34" s="100" t="s">
        <v>203</v>
      </c>
      <c r="C34" s="105"/>
      <c r="D34" s="105"/>
      <c r="E34" s="105"/>
      <c r="F34" s="105"/>
      <c r="G34" s="105"/>
      <c r="H34" s="194"/>
      <c r="I34" s="106"/>
      <c r="J34" s="106"/>
      <c r="K34" s="106"/>
      <c r="L34" s="106"/>
    </row>
    <row r="35" spans="1:13" ht="15.75" thickBot="1" x14ac:dyDescent="0.3">
      <c r="A35" s="369"/>
      <c r="B35" s="101" t="s">
        <v>204</v>
      </c>
      <c r="C35" s="102"/>
      <c r="D35" s="103"/>
      <c r="E35" s="103"/>
      <c r="F35" s="103"/>
      <c r="G35" s="103"/>
      <c r="H35" s="104">
        <f>SUM(H31:H34)</f>
        <v>500</v>
      </c>
    </row>
    <row r="36" spans="1:13" ht="15.75" thickBot="1" x14ac:dyDescent="0.3"/>
    <row r="37" spans="1:13" ht="31.9" customHeight="1" thickTop="1" thickBot="1" x14ac:dyDescent="0.3">
      <c r="A37" s="453" t="s">
        <v>205</v>
      </c>
      <c r="B37" s="454"/>
      <c r="C37" s="455">
        <f>(H21+H35)/(B4-H30)</f>
        <v>6.0091134267505835</v>
      </c>
      <c r="D37" s="456"/>
      <c r="E37" s="456"/>
      <c r="F37" s="457"/>
      <c r="G37" s="77"/>
      <c r="J37" s="380" t="s">
        <v>206</v>
      </c>
      <c r="K37" s="381"/>
      <c r="L37" s="381"/>
      <c r="M37" s="382"/>
    </row>
    <row r="38" spans="1:13" ht="31.9" customHeight="1" thickTop="1" thickBot="1" x14ac:dyDescent="0.3">
      <c r="A38" s="458" t="s">
        <v>207</v>
      </c>
      <c r="B38" s="459"/>
      <c r="C38" s="460">
        <f>IF(C37/15&lt;0,"--",IF(C37/15&lt;=1,1,C37/15))</f>
        <v>1</v>
      </c>
      <c r="D38" s="461"/>
      <c r="E38" s="461"/>
      <c r="F38" s="462"/>
      <c r="G38" s="77"/>
    </row>
    <row r="39" spans="1:13" ht="15" customHeight="1" thickBot="1" x14ac:dyDescent="0.3">
      <c r="A39" s="78"/>
      <c r="B39" s="78"/>
      <c r="C39" s="79"/>
      <c r="D39" s="79"/>
      <c r="E39" s="79"/>
      <c r="F39" s="79"/>
      <c r="G39" s="77"/>
    </row>
    <row r="40" spans="1:13" ht="16.149999999999999" customHeight="1" thickTop="1" thickBot="1" x14ac:dyDescent="0.3">
      <c r="C40" s="375" t="s">
        <v>208</v>
      </c>
      <c r="E40" s="79"/>
      <c r="F40" s="377" t="s">
        <v>209</v>
      </c>
      <c r="G40" s="378"/>
      <c r="H40" s="379"/>
      <c r="K40" s="438" t="s">
        <v>210</v>
      </c>
      <c r="L40" s="439"/>
      <c r="M40" s="440"/>
    </row>
    <row r="41" spans="1:13" ht="46.15" customHeight="1" thickBot="1" x14ac:dyDescent="0.3">
      <c r="C41" s="376"/>
      <c r="E41" s="79"/>
      <c r="F41" s="80" t="s">
        <v>211</v>
      </c>
      <c r="G41" s="81" t="s">
        <v>212</v>
      </c>
      <c r="H41" s="82" t="s">
        <v>213</v>
      </c>
    </row>
    <row r="42" spans="1:13" ht="15.75" x14ac:dyDescent="0.25">
      <c r="A42" s="445" t="s">
        <v>214</v>
      </c>
      <c r="B42" s="130" t="s">
        <v>215</v>
      </c>
      <c r="C42" s="131">
        <f>IF(OR(F57&lt;&gt;"",F57&lt;&gt;0),F57*H21,H21*F52)</f>
        <v>5858.46</v>
      </c>
      <c r="D42" s="85"/>
      <c r="E42" s="86" t="s">
        <v>216</v>
      </c>
      <c r="F42" s="189">
        <f t="shared" ref="F42:F48" si="3">B12</f>
        <v>15</v>
      </c>
      <c r="G42" s="87">
        <f>B4</f>
        <v>1350</v>
      </c>
      <c r="H42" s="88">
        <f>F42*G42</f>
        <v>20250</v>
      </c>
    </row>
    <row r="43" spans="1:13" ht="15.75" x14ac:dyDescent="0.25">
      <c r="A43" s="446"/>
      <c r="B43" s="83" t="s">
        <v>217</v>
      </c>
      <c r="C43" s="84">
        <f>F49*H30</f>
        <v>5837.2774869109944</v>
      </c>
      <c r="D43" s="77"/>
      <c r="E43" s="89" t="s">
        <v>218</v>
      </c>
      <c r="F43" s="189">
        <f t="shared" si="3"/>
        <v>5</v>
      </c>
      <c r="G43" s="90">
        <f>B5</f>
        <v>350</v>
      </c>
      <c r="H43" s="14">
        <f t="shared" ref="H43:H45" si="4">F43*G43</f>
        <v>1750</v>
      </c>
    </row>
    <row r="44" spans="1:13" ht="16.5" thickBot="1" x14ac:dyDescent="0.3">
      <c r="A44" s="446"/>
      <c r="B44" s="119" t="s">
        <v>219</v>
      </c>
      <c r="C44" s="120">
        <f>H35</f>
        <v>500</v>
      </c>
      <c r="D44" s="77"/>
      <c r="E44" s="89" t="s">
        <v>220</v>
      </c>
      <c r="F44" s="189">
        <f t="shared" si="3"/>
        <v>0</v>
      </c>
      <c r="G44" s="90">
        <f t="shared" ref="G44:G45" si="5">B6</f>
        <v>0</v>
      </c>
      <c r="H44" s="14">
        <f t="shared" si="4"/>
        <v>0</v>
      </c>
    </row>
    <row r="45" spans="1:13" ht="16.5" thickBot="1" x14ac:dyDescent="0.3">
      <c r="A45" s="447"/>
      <c r="B45" s="133" t="s">
        <v>221</v>
      </c>
      <c r="C45" s="134">
        <f>C42+C43+C44</f>
        <v>12195.737486910995</v>
      </c>
      <c r="D45" s="77"/>
      <c r="E45" s="89" t="s">
        <v>222</v>
      </c>
      <c r="F45" s="189">
        <f t="shared" si="3"/>
        <v>0</v>
      </c>
      <c r="G45" s="90">
        <f t="shared" si="5"/>
        <v>0</v>
      </c>
      <c r="H45" s="14">
        <f t="shared" si="4"/>
        <v>0</v>
      </c>
    </row>
    <row r="46" spans="1:13" ht="16.5" thickBot="1" x14ac:dyDescent="0.3">
      <c r="A46" s="448"/>
      <c r="B46" s="121" t="s">
        <v>223</v>
      </c>
      <c r="C46" s="122">
        <f>IFERROR(C45/F49,"0 €")</f>
        <v>609.78687434554979</v>
      </c>
      <c r="D46" s="77"/>
      <c r="E46" s="89" t="s">
        <v>224</v>
      </c>
      <c r="F46" s="189">
        <f t="shared" si="3"/>
        <v>0</v>
      </c>
      <c r="G46" s="90">
        <f t="shared" ref="G46:G48" si="6">B8</f>
        <v>0</v>
      </c>
      <c r="H46" s="14">
        <f t="shared" ref="H46:H48" si="7">F46*G46</f>
        <v>0</v>
      </c>
    </row>
    <row r="47" spans="1:13" ht="16.5" thickBot="1" x14ac:dyDescent="0.3">
      <c r="A47" s="443" t="s">
        <v>213</v>
      </c>
      <c r="B47" s="123" t="s">
        <v>225</v>
      </c>
      <c r="C47" s="124">
        <f>H42+H43+H44+H45</f>
        <v>22000</v>
      </c>
      <c r="D47" s="77"/>
      <c r="E47" s="89" t="s">
        <v>226</v>
      </c>
      <c r="F47" s="189">
        <f t="shared" si="3"/>
        <v>0</v>
      </c>
      <c r="G47" s="90">
        <f t="shared" si="6"/>
        <v>0</v>
      </c>
      <c r="H47" s="14">
        <f t="shared" si="7"/>
        <v>0</v>
      </c>
    </row>
    <row r="48" spans="1:13" ht="16.5" thickBot="1" x14ac:dyDescent="0.3">
      <c r="A48" s="444"/>
      <c r="B48" s="125" t="s">
        <v>227</v>
      </c>
      <c r="C48" s="126">
        <f>IFERROR(C47/F49,"0 €")</f>
        <v>1100</v>
      </c>
      <c r="D48" s="77"/>
      <c r="E48" s="89" t="s">
        <v>228</v>
      </c>
      <c r="F48" s="189">
        <f t="shared" si="3"/>
        <v>0</v>
      </c>
      <c r="G48" s="90">
        <f t="shared" si="6"/>
        <v>0</v>
      </c>
      <c r="H48" s="14">
        <f t="shared" si="7"/>
        <v>0</v>
      </c>
    </row>
    <row r="49" spans="1:8" ht="16.5" thickBot="1" x14ac:dyDescent="0.3">
      <c r="A49" s="449" t="s">
        <v>229</v>
      </c>
      <c r="B49" s="128" t="s">
        <v>230</v>
      </c>
      <c r="C49" s="129">
        <f>C47-C45</f>
        <v>9804.2625130890046</v>
      </c>
      <c r="D49" s="77"/>
      <c r="E49" s="91" t="s">
        <v>62</v>
      </c>
      <c r="F49" s="200">
        <f>SUM(F42:F48)</f>
        <v>20</v>
      </c>
      <c r="G49" s="92"/>
      <c r="H49" s="93">
        <f>SUM(H42:H48)</f>
        <v>22000</v>
      </c>
    </row>
    <row r="50" spans="1:8" ht="16.5" thickBot="1" x14ac:dyDescent="0.3">
      <c r="A50" s="450"/>
      <c r="B50" s="132" t="s">
        <v>231</v>
      </c>
      <c r="C50" s="127">
        <f>C48-C46</f>
        <v>490.21312565445021</v>
      </c>
      <c r="E50" s="451" t="s">
        <v>227</v>
      </c>
      <c r="F50" s="398"/>
      <c r="G50" s="398"/>
      <c r="H50" s="94">
        <f>IFERROR(H49/F49,0)</f>
        <v>1100</v>
      </c>
    </row>
    <row r="51" spans="1:8" ht="15.75" thickBot="1" x14ac:dyDescent="0.3">
      <c r="A51" s="69"/>
    </row>
    <row r="52" spans="1:8" ht="15.75" thickBot="1" x14ac:dyDescent="0.3">
      <c r="B52" s="115"/>
      <c r="C52" s="115" t="str">
        <f>IF(C49=0,"autofinancé",IF(C49&lt;0,"déficitaire","excédentaire"))</f>
        <v>excédentaire</v>
      </c>
      <c r="E52" s="108" t="s">
        <v>232</v>
      </c>
      <c r="F52" s="116">
        <f>IF(F49/15&lt;=0,"0",IF(F49/15&lt;=1,1,IF(F49/15&lt;=2,2,IF(F49/15&lt;=3,3,IF(F49/15&lt;=4,4,IF(F49/15&lt;=5,5,IF(F49/15&lt;=6,6,IF(F49/15&lt;=7,7,IF(F49/15&lt;=8,8,F49/15)))))))))</f>
        <v>2</v>
      </c>
    </row>
    <row r="53" spans="1:8" x14ac:dyDescent="0.25">
      <c r="E53" s="117" t="s">
        <v>233</v>
      </c>
    </row>
    <row r="54" spans="1:8" x14ac:dyDescent="0.25">
      <c r="A54" s="204" t="s">
        <v>234</v>
      </c>
      <c r="B54" s="205"/>
      <c r="C54" s="206">
        <f>'2.DESCRIPTION FORMATION'!C70</f>
        <v>0</v>
      </c>
      <c r="E54" s="118" t="s">
        <v>235</v>
      </c>
    </row>
    <row r="55" spans="1:8" ht="15.75" x14ac:dyDescent="0.25">
      <c r="A55" s="434" t="s">
        <v>236</v>
      </c>
      <c r="B55" s="207" t="s">
        <v>230</v>
      </c>
      <c r="C55" s="208">
        <f>C54+C47-C45</f>
        <v>9804.2625130890046</v>
      </c>
      <c r="E55" s="77"/>
    </row>
    <row r="56" spans="1:8" ht="16.5" thickBot="1" x14ac:dyDescent="0.3">
      <c r="A56" s="434"/>
      <c r="B56" s="207" t="s">
        <v>231</v>
      </c>
      <c r="C56" s="208">
        <f>C55/F49</f>
        <v>490.21312565445021</v>
      </c>
      <c r="E56" t="s">
        <v>237</v>
      </c>
    </row>
    <row r="57" spans="1:8" ht="15.75" thickBot="1" x14ac:dyDescent="0.3">
      <c r="E57" s="202" t="s">
        <v>232</v>
      </c>
      <c r="F57" s="203">
        <v>1</v>
      </c>
    </row>
    <row r="58" spans="1:8" ht="57.75" customHeight="1" thickBot="1" x14ac:dyDescent="0.3">
      <c r="A58" s="441" t="s">
        <v>238</v>
      </c>
      <c r="B58" s="442"/>
      <c r="C58" s="45"/>
      <c r="E58" s="362" t="s">
        <v>239</v>
      </c>
      <c r="F58" s="363"/>
      <c r="G58" s="363"/>
      <c r="H58" s="364"/>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2"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00000000-0002-0000-0700-000001000000}">
      <formula1>ISTEXT(G5)</formula1>
    </dataValidation>
    <dataValidation type="custom" showInputMessage="1" showErrorMessage="1" errorTitle="RAPPEL" error="Précisez d'abord pour quels types d'appenants cela s'applique" sqref="B6:B10" xr:uid="{00000000-0002-0000-0700-000002000000}">
      <formula1>ISTEXT(G6)</formula1>
    </dataValidation>
    <dataValidation showInputMessage="1" showErrorMessage="1" errorTitle="RAPPEL" error="Précisez d'abord pourquoi vous souhaitez modifier le nombre de groupes" sqref="E58:H58" xr:uid="{00000000-0002-0000-0700-000003000000}"/>
    <dataValidation type="custom" showInputMessage="1" showErrorMessage="1" errorTitle="RAPPEL" error="Précisez d'abord pourquoi vous souhaitez modifier le nombre de groupes" sqref="F57" xr:uid="{00000000-0002-0000-0700-000004000000}">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15" sqref="E15"/>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70" t="s">
        <v>240</v>
      </c>
      <c r="B1" s="470"/>
      <c r="C1" s="470"/>
      <c r="D1" s="470"/>
      <c r="E1" s="470"/>
      <c r="F1" s="470"/>
      <c r="G1" s="470"/>
      <c r="H1" s="470"/>
      <c r="I1" s="470"/>
      <c r="J1" s="470"/>
      <c r="K1" s="470"/>
    </row>
    <row r="2" spans="1:11" ht="30" customHeight="1" x14ac:dyDescent="0.25">
      <c r="A2" s="468" t="s">
        <v>241</v>
      </c>
      <c r="B2" s="468"/>
      <c r="C2" s="468"/>
      <c r="D2" s="468"/>
      <c r="E2" s="468"/>
      <c r="F2" s="468"/>
      <c r="G2" s="468"/>
      <c r="H2" s="468"/>
      <c r="I2" s="468"/>
      <c r="J2" s="468"/>
      <c r="K2" s="468"/>
    </row>
    <row r="3" spans="1:11" ht="15.75" x14ac:dyDescent="0.25">
      <c r="A3" s="65" t="s">
        <v>242</v>
      </c>
      <c r="B3" s="17"/>
      <c r="C3" s="467" t="s">
        <v>243</v>
      </c>
      <c r="D3" s="467"/>
      <c r="E3" s="467" t="s">
        <v>244</v>
      </c>
      <c r="F3" s="467"/>
      <c r="G3" s="467"/>
      <c r="H3" s="467"/>
      <c r="I3" s="467"/>
      <c r="J3" s="467"/>
      <c r="K3" s="467"/>
    </row>
    <row r="4" spans="1:11" ht="15.75" x14ac:dyDescent="0.25">
      <c r="A4" s="65" t="s">
        <v>245</v>
      </c>
      <c r="B4" s="17"/>
      <c r="C4" s="467" t="s">
        <v>243</v>
      </c>
      <c r="D4" s="467"/>
      <c r="E4" s="467" t="s">
        <v>244</v>
      </c>
      <c r="F4" s="467"/>
      <c r="G4" s="467"/>
      <c r="H4" s="467"/>
      <c r="I4" s="467"/>
      <c r="J4" s="467"/>
      <c r="K4" s="467"/>
    </row>
    <row r="5" spans="1:11" ht="27.75" customHeight="1" x14ac:dyDescent="0.25">
      <c r="A5" s="65" t="s">
        <v>246</v>
      </c>
      <c r="B5" s="21"/>
      <c r="C5" s="467" t="s">
        <v>243</v>
      </c>
      <c r="D5" s="467"/>
      <c r="E5" s="464" t="s">
        <v>247</v>
      </c>
      <c r="F5" s="465"/>
      <c r="G5" s="465"/>
      <c r="H5" s="465"/>
      <c r="I5" s="465"/>
      <c r="J5" s="465"/>
      <c r="K5" s="466"/>
    </row>
    <row r="6" spans="1:11" ht="39.75" customHeight="1" x14ac:dyDescent="0.25">
      <c r="A6" s="66" t="s">
        <v>248</v>
      </c>
      <c r="B6" s="46"/>
      <c r="C6" s="463" t="s">
        <v>243</v>
      </c>
      <c r="D6" s="463"/>
      <c r="E6" s="464" t="s">
        <v>247</v>
      </c>
      <c r="F6" s="465"/>
      <c r="G6" s="465"/>
      <c r="H6" s="465"/>
      <c r="I6" s="465"/>
      <c r="J6" s="465"/>
      <c r="K6" s="466"/>
    </row>
    <row r="7" spans="1:11" ht="15.75" x14ac:dyDescent="0.25">
      <c r="A7" s="469" t="s">
        <v>249</v>
      </c>
      <c r="B7" s="469"/>
      <c r="C7" s="469"/>
      <c r="D7" s="469"/>
      <c r="E7" s="469"/>
      <c r="F7" s="469"/>
      <c r="G7" s="469"/>
      <c r="H7" s="469"/>
      <c r="I7" s="469"/>
      <c r="J7" s="469"/>
      <c r="K7" s="469"/>
    </row>
    <row r="8" spans="1:11" ht="30.75" customHeight="1" x14ac:dyDescent="0.25">
      <c r="A8" s="65" t="s">
        <v>250</v>
      </c>
      <c r="B8" s="21"/>
      <c r="C8" s="463" t="s">
        <v>243</v>
      </c>
      <c r="D8" s="463"/>
      <c r="E8" s="464" t="s">
        <v>247</v>
      </c>
      <c r="F8" s="465"/>
      <c r="G8" s="465"/>
      <c r="H8" s="465"/>
      <c r="I8" s="465"/>
      <c r="J8" s="465"/>
      <c r="K8" s="466"/>
    </row>
    <row r="9" spans="1:11" ht="34.5" customHeight="1" x14ac:dyDescent="0.25">
      <c r="A9" s="65" t="s">
        <v>251</v>
      </c>
      <c r="B9" s="21"/>
      <c r="C9" s="463" t="s">
        <v>243</v>
      </c>
      <c r="D9" s="463"/>
      <c r="E9" s="464" t="s">
        <v>247</v>
      </c>
      <c r="F9" s="465"/>
      <c r="G9" s="465"/>
      <c r="H9" s="465"/>
      <c r="I9" s="465"/>
      <c r="J9" s="465"/>
      <c r="K9" s="466"/>
    </row>
    <row r="10" spans="1:11" ht="17.25" customHeight="1" x14ac:dyDescent="0.25">
      <c r="A10" s="2" t="s">
        <v>252</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263" t="s">
        <v>253</v>
      </c>
      <c r="B1" s="264"/>
      <c r="C1" s="264"/>
    </row>
    <row r="2" spans="1:3" ht="15.75" thickBot="1" x14ac:dyDescent="0.3">
      <c r="A2" s="474" t="s">
        <v>254</v>
      </c>
      <c r="B2" s="474"/>
      <c r="C2" s="474"/>
    </row>
    <row r="3" spans="1:3" ht="16.5" thickBot="1" x14ac:dyDescent="0.3">
      <c r="A3" s="471" t="s">
        <v>255</v>
      </c>
      <c r="B3" s="472"/>
      <c r="C3" s="473"/>
    </row>
    <row r="4" spans="1:3" ht="15.75" x14ac:dyDescent="0.25">
      <c r="A4" s="37"/>
      <c r="B4" s="37" t="s">
        <v>256</v>
      </c>
      <c r="C4" s="37" t="s">
        <v>257</v>
      </c>
    </row>
    <row r="5" spans="1:3" x14ac:dyDescent="0.25">
      <c r="A5" s="38" t="s">
        <v>258</v>
      </c>
      <c r="B5" s="15"/>
      <c r="C5" s="16"/>
    </row>
    <row r="6" spans="1:3" x14ac:dyDescent="0.25">
      <c r="A6" s="38" t="s">
        <v>259</v>
      </c>
      <c r="B6" s="39">
        <v>0</v>
      </c>
      <c r="C6" s="39">
        <v>0</v>
      </c>
    </row>
    <row r="7" spans="1:3" x14ac:dyDescent="0.25">
      <c r="A7" s="40" t="s">
        <v>260</v>
      </c>
      <c r="B7" s="41"/>
      <c r="C7" s="16"/>
    </row>
    <row r="8" spans="1:3" x14ac:dyDescent="0.25">
      <c r="A8" s="40" t="s">
        <v>261</v>
      </c>
      <c r="B8" s="41"/>
      <c r="C8" s="42"/>
    </row>
    <row r="9" spans="1:3" x14ac:dyDescent="0.25">
      <c r="A9" s="38" t="s">
        <v>262</v>
      </c>
      <c r="B9" s="41"/>
      <c r="C9" s="42"/>
    </row>
    <row r="10" spans="1:3" x14ac:dyDescent="0.25">
      <c r="A10" s="38" t="s">
        <v>263</v>
      </c>
      <c r="B10" s="41"/>
      <c r="C10" s="42"/>
    </row>
    <row r="11" spans="1:3" x14ac:dyDescent="0.25">
      <c r="A11" s="40" t="s">
        <v>264</v>
      </c>
      <c r="B11" s="41"/>
      <c r="C11" s="42"/>
    </row>
    <row r="12" spans="1:3" x14ac:dyDescent="0.25">
      <c r="A12" s="40" t="s">
        <v>265</v>
      </c>
      <c r="B12" s="41"/>
      <c r="C12" s="43"/>
    </row>
    <row r="13" spans="1:3" x14ac:dyDescent="0.25">
      <c r="A13" s="38" t="s">
        <v>266</v>
      </c>
      <c r="B13" s="41"/>
      <c r="C13" s="43"/>
    </row>
    <row r="14" spans="1:3" x14ac:dyDescent="0.25">
      <c r="A14" s="38" t="s">
        <v>267</v>
      </c>
      <c r="B14" s="41"/>
      <c r="C14" s="43"/>
    </row>
    <row r="15" spans="1:3" x14ac:dyDescent="0.25">
      <c r="A15" s="40" t="s">
        <v>268</v>
      </c>
      <c r="B15" s="41"/>
      <c r="C15" s="43"/>
    </row>
    <row r="19" spans="1:2" ht="15.75" thickBot="1" x14ac:dyDescent="0.3"/>
    <row r="20" spans="1:2" ht="65.25" customHeight="1" thickBot="1" x14ac:dyDescent="0.3">
      <c r="A20" s="44" t="s">
        <v>269</v>
      </c>
      <c r="B20" s="4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270</v>
      </c>
      <c r="D1" t="s">
        <v>271</v>
      </c>
      <c r="F1" t="s">
        <v>272</v>
      </c>
      <c r="G1" t="s">
        <v>273</v>
      </c>
      <c r="H1" t="s">
        <v>274</v>
      </c>
      <c r="I1" t="s">
        <v>275</v>
      </c>
      <c r="J1" t="s">
        <v>276</v>
      </c>
      <c r="K1" t="s">
        <v>277</v>
      </c>
      <c r="L1" t="s">
        <v>278</v>
      </c>
    </row>
    <row r="2" spans="1:12" x14ac:dyDescent="0.25">
      <c r="A2" t="s">
        <v>279</v>
      </c>
      <c r="B2" t="s">
        <v>23</v>
      </c>
      <c r="C2" t="s">
        <v>110</v>
      </c>
      <c r="D2" t="s">
        <v>280</v>
      </c>
      <c r="E2" t="s">
        <v>281</v>
      </c>
      <c r="F2" t="s">
        <v>282</v>
      </c>
      <c r="G2" t="s">
        <v>283</v>
      </c>
      <c r="H2" t="s">
        <v>284</v>
      </c>
      <c r="I2" t="s">
        <v>2</v>
      </c>
      <c r="J2" t="s">
        <v>285</v>
      </c>
      <c r="K2" t="s">
        <v>131</v>
      </c>
      <c r="L2" t="s">
        <v>286</v>
      </c>
    </row>
    <row r="3" spans="1:12" x14ac:dyDescent="0.25">
      <c r="A3" t="s">
        <v>287</v>
      </c>
      <c r="B3" t="s">
        <v>90</v>
      </c>
      <c r="C3" t="s">
        <v>98</v>
      </c>
      <c r="D3" t="s">
        <v>288</v>
      </c>
      <c r="E3" t="s">
        <v>289</v>
      </c>
      <c r="F3" t="s">
        <v>290</v>
      </c>
      <c r="G3" t="s">
        <v>291</v>
      </c>
      <c r="H3" t="s">
        <v>292</v>
      </c>
      <c r="I3" t="s">
        <v>293</v>
      </c>
      <c r="J3" t="s">
        <v>30</v>
      </c>
      <c r="K3" t="s">
        <v>294</v>
      </c>
      <c r="L3" t="s">
        <v>295</v>
      </c>
    </row>
    <row r="4" spans="1:12" x14ac:dyDescent="0.25">
      <c r="A4" t="s">
        <v>296</v>
      </c>
      <c r="D4" t="s">
        <v>297</v>
      </c>
      <c r="E4" t="s">
        <v>298</v>
      </c>
      <c r="F4" t="s">
        <v>299</v>
      </c>
      <c r="G4" t="s">
        <v>300</v>
      </c>
      <c r="H4" t="s">
        <v>301</v>
      </c>
      <c r="I4" t="s">
        <v>302</v>
      </c>
      <c r="J4" t="s">
        <v>303</v>
      </c>
      <c r="K4" t="s">
        <v>304</v>
      </c>
    </row>
    <row r="5" spans="1:12" x14ac:dyDescent="0.25">
      <c r="A5" t="s">
        <v>12</v>
      </c>
      <c r="B5" t="s">
        <v>305</v>
      </c>
      <c r="D5" t="s">
        <v>306</v>
      </c>
      <c r="E5" t="s">
        <v>307</v>
      </c>
      <c r="F5" t="s">
        <v>14</v>
      </c>
      <c r="G5" t="s">
        <v>308</v>
      </c>
      <c r="H5" t="s">
        <v>309</v>
      </c>
      <c r="J5" t="s">
        <v>310</v>
      </c>
    </row>
    <row r="6" spans="1:12" x14ac:dyDescent="0.25">
      <c r="B6" t="s">
        <v>311</v>
      </c>
      <c r="D6" t="s">
        <v>312</v>
      </c>
      <c r="E6" t="s">
        <v>313</v>
      </c>
      <c r="F6" t="s">
        <v>314</v>
      </c>
      <c r="G6" t="s">
        <v>315</v>
      </c>
      <c r="J6" t="s">
        <v>316</v>
      </c>
    </row>
    <row r="7" spans="1:12" x14ac:dyDescent="0.25">
      <c r="B7" t="s">
        <v>317</v>
      </c>
      <c r="D7" t="s">
        <v>318</v>
      </c>
      <c r="E7" t="s">
        <v>319</v>
      </c>
      <c r="F7" t="s">
        <v>320</v>
      </c>
      <c r="G7" t="s">
        <v>321</v>
      </c>
      <c r="J7" t="s">
        <v>322</v>
      </c>
    </row>
    <row r="8" spans="1:12" x14ac:dyDescent="0.25">
      <c r="D8" t="s">
        <v>323</v>
      </c>
      <c r="E8" t="s">
        <v>324</v>
      </c>
      <c r="F8" t="s">
        <v>325</v>
      </c>
      <c r="G8" t="s">
        <v>326</v>
      </c>
    </row>
    <row r="9" spans="1:12" x14ac:dyDescent="0.25">
      <c r="D9" t="s">
        <v>327</v>
      </c>
      <c r="G9" t="s">
        <v>328</v>
      </c>
    </row>
    <row r="10" spans="1:12" x14ac:dyDescent="0.25">
      <c r="D10" t="s">
        <v>329</v>
      </c>
      <c r="G10" t="s">
        <v>330</v>
      </c>
    </row>
    <row r="11" spans="1:12" x14ac:dyDescent="0.25">
      <c r="D11" t="s">
        <v>331</v>
      </c>
      <c r="G11" t="s">
        <v>332</v>
      </c>
    </row>
    <row r="12" spans="1:12" x14ac:dyDescent="0.25">
      <c r="D12" t="s">
        <v>333</v>
      </c>
      <c r="G12" t="s">
        <v>334</v>
      </c>
    </row>
    <row r="13" spans="1:12" x14ac:dyDescent="0.25">
      <c r="D13" t="s">
        <v>335</v>
      </c>
      <c r="G13" t="s">
        <v>336</v>
      </c>
    </row>
    <row r="14" spans="1:12" x14ac:dyDescent="0.25">
      <c r="D14" t="s">
        <v>4</v>
      </c>
      <c r="G14" t="s">
        <v>337</v>
      </c>
    </row>
    <row r="15" spans="1:12" x14ac:dyDescent="0.25">
      <c r="D15" t="s">
        <v>338</v>
      </c>
      <c r="G15" t="s">
        <v>339</v>
      </c>
    </row>
    <row r="16" spans="1:12" x14ac:dyDescent="0.25">
      <c r="D16" t="s">
        <v>340</v>
      </c>
      <c r="G16" t="s">
        <v>341</v>
      </c>
    </row>
    <row r="17" spans="4:7" x14ac:dyDescent="0.25">
      <c r="D17" t="s">
        <v>342</v>
      </c>
      <c r="G17" t="s">
        <v>343</v>
      </c>
    </row>
    <row r="18" spans="4:7" x14ac:dyDescent="0.25">
      <c r="D18" t="s">
        <v>344</v>
      </c>
      <c r="G18" t="s">
        <v>345</v>
      </c>
    </row>
    <row r="19" spans="4:7" x14ac:dyDescent="0.25">
      <c r="D19" t="s">
        <v>346</v>
      </c>
      <c r="G19" t="s">
        <v>347</v>
      </c>
    </row>
    <row r="20" spans="4:7" x14ac:dyDescent="0.25">
      <c r="G20" t="s">
        <v>348</v>
      </c>
    </row>
    <row r="21" spans="4:7" x14ac:dyDescent="0.25">
      <c r="G21" t="s">
        <v>349</v>
      </c>
    </row>
    <row r="22" spans="4:7" x14ac:dyDescent="0.25">
      <c r="G22" t="s">
        <v>350</v>
      </c>
    </row>
    <row r="23" spans="4:7" x14ac:dyDescent="0.25">
      <c r="G23" t="s">
        <v>351</v>
      </c>
    </row>
    <row r="24" spans="4:7" x14ac:dyDescent="0.25">
      <c r="G24" t="s">
        <v>352</v>
      </c>
    </row>
    <row r="25" spans="4:7" x14ac:dyDescent="0.25">
      <c r="G25" t="s">
        <v>353</v>
      </c>
    </row>
    <row r="26" spans="4:7" x14ac:dyDescent="0.25">
      <c r="G26" t="s">
        <v>354</v>
      </c>
    </row>
    <row r="27" spans="4:7" x14ac:dyDescent="0.25">
      <c r="G27" t="s">
        <v>355</v>
      </c>
    </row>
    <row r="28" spans="4:7" x14ac:dyDescent="0.25">
      <c r="G28" t="s">
        <v>356</v>
      </c>
    </row>
    <row r="29" spans="4:7" x14ac:dyDescent="0.25">
      <c r="G29" t="s">
        <v>357</v>
      </c>
    </row>
    <row r="30" spans="4:7" x14ac:dyDescent="0.25">
      <c r="G30" t="s">
        <v>358</v>
      </c>
    </row>
    <row r="31" spans="4:7" x14ac:dyDescent="0.25">
      <c r="G31" t="s">
        <v>359</v>
      </c>
    </row>
    <row r="32" spans="4:7" x14ac:dyDescent="0.25">
      <c r="G32" t="s">
        <v>360</v>
      </c>
    </row>
    <row r="33" spans="7:7" x14ac:dyDescent="0.25">
      <c r="G33" t="s">
        <v>361</v>
      </c>
    </row>
    <row r="34" spans="7:7" x14ac:dyDescent="0.25">
      <c r="G34" t="s">
        <v>362</v>
      </c>
    </row>
    <row r="35" spans="7:7" x14ac:dyDescent="0.25">
      <c r="G35" t="s">
        <v>363</v>
      </c>
    </row>
    <row r="36" spans="7:7" x14ac:dyDescent="0.25">
      <c r="G36" t="s">
        <v>364</v>
      </c>
    </row>
    <row r="37" spans="7:7" x14ac:dyDescent="0.25">
      <c r="G37" t="s">
        <v>365</v>
      </c>
    </row>
    <row r="38" spans="7:7" x14ac:dyDescent="0.25">
      <c r="G38" t="s">
        <v>366</v>
      </c>
    </row>
    <row r="39" spans="7:7" x14ac:dyDescent="0.25">
      <c r="G39" t="s">
        <v>367</v>
      </c>
    </row>
    <row r="40" spans="7:7" x14ac:dyDescent="0.25">
      <c r="G40" t="s">
        <v>368</v>
      </c>
    </row>
    <row r="41" spans="7:7" x14ac:dyDescent="0.25">
      <c r="G41" t="s">
        <v>369</v>
      </c>
    </row>
    <row r="42" spans="7:7" x14ac:dyDescent="0.25">
      <c r="G42" t="s">
        <v>370</v>
      </c>
    </row>
    <row r="43" spans="7:7" x14ac:dyDescent="0.25">
      <c r="G43" t="s">
        <v>371</v>
      </c>
    </row>
    <row r="44" spans="7:7" x14ac:dyDescent="0.25">
      <c r="G44" t="s">
        <v>372</v>
      </c>
    </row>
    <row r="45" spans="7:7" x14ac:dyDescent="0.25">
      <c r="G45" t="s">
        <v>373</v>
      </c>
    </row>
    <row r="46" spans="7:7" x14ac:dyDescent="0.25">
      <c r="G46" t="s">
        <v>374</v>
      </c>
    </row>
    <row r="47" spans="7:7" x14ac:dyDescent="0.25">
      <c r="G47" t="s">
        <v>375</v>
      </c>
    </row>
    <row r="48" spans="7:7" x14ac:dyDescent="0.25">
      <c r="G48" t="s">
        <v>376</v>
      </c>
    </row>
    <row r="49" spans="7:7" x14ac:dyDescent="0.25">
      <c r="G49" t="s">
        <v>377</v>
      </c>
    </row>
    <row r="50" spans="7:7" x14ac:dyDescent="0.25">
      <c r="G50" t="s">
        <v>378</v>
      </c>
    </row>
    <row r="51" spans="7:7" x14ac:dyDescent="0.25">
      <c r="G51" t="s">
        <v>379</v>
      </c>
    </row>
    <row r="52" spans="7:7" x14ac:dyDescent="0.25">
      <c r="G52" t="s">
        <v>380</v>
      </c>
    </row>
    <row r="53" spans="7:7" x14ac:dyDescent="0.25">
      <c r="G53" t="s">
        <v>6</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2024-06-19T07:15:49Z</dcterms:modified>
  <cp:category/>
  <cp:contentStatus/>
</cp:coreProperties>
</file>